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Sheet1!$A$2:$HG$91</definedName>
  </definedNames>
  <calcPr calcId="144525"/>
</workbook>
</file>

<file path=xl/sharedStrings.xml><?xml version="1.0" encoding="utf-8"?>
<sst xmlns="http://schemas.openxmlformats.org/spreadsheetml/2006/main" count="279" uniqueCount="180">
  <si>
    <t>巢湖市2020年部分事业单位公开招聘工作人员体检结果汇总表</t>
  </si>
  <si>
    <t>序号</t>
  </si>
  <si>
    <t>岗位
代码</t>
  </si>
  <si>
    <t>准考证号</t>
  </si>
  <si>
    <t>科目1
成绩</t>
  </si>
  <si>
    <t>科目2
成绩</t>
  </si>
  <si>
    <t>笔试合
成成绩</t>
  </si>
  <si>
    <t>服务基层项目人员加分</t>
  </si>
  <si>
    <t>笔试总成绩</t>
  </si>
  <si>
    <t>面试
成绩</t>
  </si>
  <si>
    <t>总成绩</t>
  </si>
  <si>
    <t>体检结果</t>
  </si>
  <si>
    <t>080003</t>
  </si>
  <si>
    <t>88880100119</t>
  </si>
  <si>
    <t>合格</t>
  </si>
  <si>
    <t>080004</t>
  </si>
  <si>
    <t>88880100211</t>
  </si>
  <si>
    <t>080005</t>
  </si>
  <si>
    <t>88880100223</t>
  </si>
  <si>
    <t>080006</t>
  </si>
  <si>
    <t>88880100228</t>
  </si>
  <si>
    <t>080007</t>
  </si>
  <si>
    <t>88880100307</t>
  </si>
  <si>
    <t>080008</t>
  </si>
  <si>
    <t>88880204025</t>
  </si>
  <si>
    <t>080010</t>
  </si>
  <si>
    <t>88880100410</t>
  </si>
  <si>
    <t>080011</t>
  </si>
  <si>
    <t>88880100522</t>
  </si>
  <si>
    <t>080012</t>
  </si>
  <si>
    <t>88880100603</t>
  </si>
  <si>
    <t>080013</t>
  </si>
  <si>
    <t>88880100821</t>
  </si>
  <si>
    <t>080014</t>
  </si>
  <si>
    <t>88880101501</t>
  </si>
  <si>
    <t>080015</t>
  </si>
  <si>
    <t>88880101523</t>
  </si>
  <si>
    <t>080016</t>
  </si>
  <si>
    <t>88880101721</t>
  </si>
  <si>
    <t>080017</t>
  </si>
  <si>
    <t>88880101812</t>
  </si>
  <si>
    <t>88880101810</t>
  </si>
  <si>
    <t>080018</t>
  </si>
  <si>
    <t>88880101909</t>
  </si>
  <si>
    <t>88880101930</t>
  </si>
  <si>
    <t>080019</t>
  </si>
  <si>
    <t>88880102007</t>
  </si>
  <si>
    <t>080020</t>
  </si>
  <si>
    <t>88880102015</t>
  </si>
  <si>
    <t>080022</t>
  </si>
  <si>
    <t>88880204210</t>
  </si>
  <si>
    <t>080023</t>
  </si>
  <si>
    <t>88880102020</t>
  </si>
  <si>
    <t>080024</t>
  </si>
  <si>
    <t>88880102027</t>
  </si>
  <si>
    <t>080025</t>
  </si>
  <si>
    <t>88880204315</t>
  </si>
  <si>
    <t>88880204312</t>
  </si>
  <si>
    <t>88880204326</t>
  </si>
  <si>
    <t>88880204228</t>
  </si>
  <si>
    <t>88880204320</t>
  </si>
  <si>
    <t>放弃</t>
  </si>
  <si>
    <t>080026</t>
  </si>
  <si>
    <t>88880102506</t>
  </si>
  <si>
    <t>080027</t>
  </si>
  <si>
    <t>88880102918</t>
  </si>
  <si>
    <t>080028</t>
  </si>
  <si>
    <t>88880102929</t>
  </si>
  <si>
    <t>080029</t>
  </si>
  <si>
    <t>88880204909</t>
  </si>
  <si>
    <t>88880204903</t>
  </si>
  <si>
    <t>080030</t>
  </si>
  <si>
    <t>88880103217</t>
  </si>
  <si>
    <t>080031</t>
  </si>
  <si>
    <t>88880103302</t>
  </si>
  <si>
    <t>080032</t>
  </si>
  <si>
    <t>88880204329</t>
  </si>
  <si>
    <t>080033</t>
  </si>
  <si>
    <t>88880103309</t>
  </si>
  <si>
    <t>080034</t>
  </si>
  <si>
    <t>88880103323</t>
  </si>
  <si>
    <t>080035</t>
  </si>
  <si>
    <t>88880103328</t>
  </si>
  <si>
    <t>080036</t>
  </si>
  <si>
    <t>88880103411</t>
  </si>
  <si>
    <t>080037</t>
  </si>
  <si>
    <t>88880103420</t>
  </si>
  <si>
    <t>88880103418</t>
  </si>
  <si>
    <t>080038</t>
  </si>
  <si>
    <t>88880204412</t>
  </si>
  <si>
    <t>080039</t>
  </si>
  <si>
    <t>88880203913</t>
  </si>
  <si>
    <t>080040</t>
  </si>
  <si>
    <t>88880103619</t>
  </si>
  <si>
    <t>080042</t>
  </si>
  <si>
    <t>88880103628</t>
  </si>
  <si>
    <t>080043</t>
  </si>
  <si>
    <t>88880103712</t>
  </si>
  <si>
    <t>080044</t>
  </si>
  <si>
    <t>88880103904</t>
  </si>
  <si>
    <t>080045</t>
  </si>
  <si>
    <t>88880103922</t>
  </si>
  <si>
    <t>080046</t>
  </si>
  <si>
    <t>88880104003</t>
  </si>
  <si>
    <t>080047</t>
  </si>
  <si>
    <t>88880104010</t>
  </si>
  <si>
    <t>080049</t>
  </si>
  <si>
    <t>88880104102</t>
  </si>
  <si>
    <t>080050</t>
  </si>
  <si>
    <t>88880104112</t>
  </si>
  <si>
    <t>080051</t>
  </si>
  <si>
    <t>88880104129</t>
  </si>
  <si>
    <t>080052</t>
  </si>
  <si>
    <t>88880104327</t>
  </si>
  <si>
    <t>080053</t>
  </si>
  <si>
    <t>88880104723</t>
  </si>
  <si>
    <t>88880104629</t>
  </si>
  <si>
    <t>080054</t>
  </si>
  <si>
    <t>88880104804</t>
  </si>
  <si>
    <t>080055</t>
  </si>
  <si>
    <t>88880105526</t>
  </si>
  <si>
    <t>080056</t>
  </si>
  <si>
    <t>88880200324</t>
  </si>
  <si>
    <t>080057</t>
  </si>
  <si>
    <t>88880200402</t>
  </si>
  <si>
    <t>080058</t>
  </si>
  <si>
    <t>88880200606</t>
  </si>
  <si>
    <t>88880200630</t>
  </si>
  <si>
    <t>88880200724</t>
  </si>
  <si>
    <t>88880200626</t>
  </si>
  <si>
    <t>080059</t>
  </si>
  <si>
    <t>88880200815</t>
  </si>
  <si>
    <t>080060</t>
  </si>
  <si>
    <t>88880201012</t>
  </si>
  <si>
    <t>080061</t>
  </si>
  <si>
    <t>88880201508</t>
  </si>
  <si>
    <t>080062</t>
  </si>
  <si>
    <t>88880201906</t>
  </si>
  <si>
    <t>080063</t>
  </si>
  <si>
    <t>88880204604</t>
  </si>
  <si>
    <t>080064</t>
  </si>
  <si>
    <t>88880204912</t>
  </si>
  <si>
    <t>080065</t>
  </si>
  <si>
    <t>88880204916</t>
  </si>
  <si>
    <t>080066</t>
  </si>
  <si>
    <t>88880202219</t>
  </si>
  <si>
    <t>080067</t>
  </si>
  <si>
    <t>88880205109</t>
  </si>
  <si>
    <t>080068</t>
  </si>
  <si>
    <t>88880202412</t>
  </si>
  <si>
    <t>080069</t>
  </si>
  <si>
    <t>88880204708</t>
  </si>
  <si>
    <t>080070</t>
  </si>
  <si>
    <t>88880202522</t>
  </si>
  <si>
    <t>080071</t>
  </si>
  <si>
    <t>88880202620</t>
  </si>
  <si>
    <t>080072</t>
  </si>
  <si>
    <t>88880204824</t>
  </si>
  <si>
    <t>080073</t>
  </si>
  <si>
    <t>88880202810</t>
  </si>
  <si>
    <t>080074</t>
  </si>
  <si>
    <t>88880202816</t>
  </si>
  <si>
    <t>080075</t>
  </si>
  <si>
    <t>88880203026</t>
  </si>
  <si>
    <t>080076</t>
  </si>
  <si>
    <t>88880203113</t>
  </si>
  <si>
    <t>080077</t>
  </si>
  <si>
    <t>88880203119</t>
  </si>
  <si>
    <t>080078</t>
  </si>
  <si>
    <t>88880203129</t>
  </si>
  <si>
    <t>080079</t>
  </si>
  <si>
    <t>88880203213</t>
  </si>
  <si>
    <t>080080</t>
  </si>
  <si>
    <t>88880203307</t>
  </si>
  <si>
    <t>080081</t>
  </si>
  <si>
    <t>88880203312</t>
  </si>
  <si>
    <t>080082</t>
  </si>
  <si>
    <t>88880203604</t>
  </si>
  <si>
    <t>080083</t>
  </si>
  <si>
    <t>88880203805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</si>
</sst>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NumberFormat="1" applyFont="1" applyFill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 wrapText="1" shrinkToFit="1"/>
    </xf>
    <xf numFmtId="176" fontId="1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176" fontId="0" fillId="0" borderId="2" xfId="0" applyNumberFormat="1" applyFont="1" applyFill="1" applyBorder="1" applyAlignment="1">
      <alignment horizontal="center" vertical="center" shrinkToFit="1"/>
    </xf>
    <xf numFmtId="176" fontId="0" fillId="0" borderId="2" xfId="0" applyNumberFormat="1" applyFill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tabSelected="1" workbookViewId="0">
      <selection activeCell="A1" sqref="A1:K1"/>
    </sheetView>
  </sheetViews>
  <sheetFormatPr defaultColWidth="9" defaultRowHeight="13.5"/>
  <cols>
    <col min="1" max="1" width="4.875" style="5" customWidth="1"/>
    <col min="2" max="2" width="6.875" style="2" customWidth="1"/>
    <col min="3" max="3" width="11.875" style="2" customWidth="1"/>
    <col min="4" max="6" width="6.625" style="6" customWidth="1"/>
    <col min="7" max="7" width="9.25" style="6" customWidth="1"/>
    <col min="8" max="8" width="7.125" style="2" customWidth="1"/>
    <col min="9" max="9" width="6.625" style="7" customWidth="1"/>
    <col min="10" max="10" width="7.5" style="8" customWidth="1"/>
    <col min="11" max="11" width="9.625" style="8" customWidth="1"/>
    <col min="12" max="215" width="9" style="2"/>
    <col min="216" max="16384" width="9" style="5"/>
  </cols>
  <sheetData>
    <row r="1" ht="48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33" customHeight="1" spans="1:11">
      <c r="A2" s="10" t="s">
        <v>1</v>
      </c>
      <c r="B2" s="11" t="s">
        <v>2</v>
      </c>
      <c r="C2" s="10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1" t="s">
        <v>8</v>
      </c>
      <c r="I2" s="15" t="s">
        <v>9</v>
      </c>
      <c r="J2" s="16" t="s">
        <v>10</v>
      </c>
      <c r="K2" s="16" t="s">
        <v>11</v>
      </c>
    </row>
    <row r="3" s="2" customFormat="1" ht="24" customHeight="1" spans="1:11">
      <c r="A3" s="14">
        <v>1</v>
      </c>
      <c r="B3" s="14" t="s">
        <v>12</v>
      </c>
      <c r="C3" s="14" t="s">
        <v>13</v>
      </c>
      <c r="D3" s="14">
        <v>69.6</v>
      </c>
      <c r="E3" s="14">
        <v>73</v>
      </c>
      <c r="F3" s="14">
        <v>71.3</v>
      </c>
      <c r="G3" s="14"/>
      <c r="H3" s="14">
        <f t="shared" ref="H3:H34" si="0">F3+G3</f>
        <v>71.3</v>
      </c>
      <c r="I3" s="17">
        <v>80.16</v>
      </c>
      <c r="J3" s="18">
        <f t="shared" ref="J3:J34" si="1">H3*0.6+I3*0.4</f>
        <v>74.844</v>
      </c>
      <c r="K3" s="19" t="s">
        <v>14</v>
      </c>
    </row>
    <row r="4" s="2" customFormat="1" ht="24" customHeight="1" spans="1:11">
      <c r="A4" s="14">
        <v>2</v>
      </c>
      <c r="B4" s="14" t="s">
        <v>15</v>
      </c>
      <c r="C4" s="14" t="s">
        <v>16</v>
      </c>
      <c r="D4" s="14">
        <v>76</v>
      </c>
      <c r="E4" s="14">
        <v>69.5</v>
      </c>
      <c r="F4" s="14">
        <v>72.75</v>
      </c>
      <c r="G4" s="14"/>
      <c r="H4" s="14">
        <f t="shared" si="0"/>
        <v>72.75</v>
      </c>
      <c r="I4" s="17">
        <v>80.98</v>
      </c>
      <c r="J4" s="18">
        <f t="shared" si="1"/>
        <v>76.042</v>
      </c>
      <c r="K4" s="19" t="s">
        <v>14</v>
      </c>
    </row>
    <row r="5" s="2" customFormat="1" ht="24" customHeight="1" spans="1:11">
      <c r="A5" s="14">
        <v>3</v>
      </c>
      <c r="B5" s="14" t="s">
        <v>17</v>
      </c>
      <c r="C5" s="14" t="s">
        <v>18</v>
      </c>
      <c r="D5" s="14">
        <v>55.5</v>
      </c>
      <c r="E5" s="14">
        <v>71</v>
      </c>
      <c r="F5" s="14">
        <v>63.25</v>
      </c>
      <c r="G5" s="14"/>
      <c r="H5" s="14">
        <f t="shared" si="0"/>
        <v>63.25</v>
      </c>
      <c r="I5" s="17">
        <v>78.06</v>
      </c>
      <c r="J5" s="18">
        <f t="shared" si="1"/>
        <v>69.174</v>
      </c>
      <c r="K5" s="19" t="s">
        <v>14</v>
      </c>
    </row>
    <row r="6" s="2" customFormat="1" ht="24" customHeight="1" spans="1:11">
      <c r="A6" s="14">
        <v>4</v>
      </c>
      <c r="B6" s="14" t="s">
        <v>19</v>
      </c>
      <c r="C6" s="14" t="s">
        <v>20</v>
      </c>
      <c r="D6" s="14">
        <v>73.1</v>
      </c>
      <c r="E6" s="14">
        <v>73.5</v>
      </c>
      <c r="F6" s="14">
        <v>73.3</v>
      </c>
      <c r="G6" s="14"/>
      <c r="H6" s="14">
        <f t="shared" si="0"/>
        <v>73.3</v>
      </c>
      <c r="I6" s="17">
        <v>78.82</v>
      </c>
      <c r="J6" s="18">
        <f t="shared" si="1"/>
        <v>75.508</v>
      </c>
      <c r="K6" s="19" t="s">
        <v>14</v>
      </c>
    </row>
    <row r="7" s="2" customFormat="1" ht="24" customHeight="1" spans="1:11">
      <c r="A7" s="14">
        <v>5</v>
      </c>
      <c r="B7" s="14" t="s">
        <v>21</v>
      </c>
      <c r="C7" s="14" t="s">
        <v>22</v>
      </c>
      <c r="D7" s="14">
        <v>78.8</v>
      </c>
      <c r="E7" s="14">
        <v>70.5</v>
      </c>
      <c r="F7" s="14">
        <v>74.65</v>
      </c>
      <c r="G7" s="14"/>
      <c r="H7" s="14">
        <f t="shared" si="0"/>
        <v>74.65</v>
      </c>
      <c r="I7" s="17">
        <v>80.04</v>
      </c>
      <c r="J7" s="18">
        <f t="shared" si="1"/>
        <v>76.806</v>
      </c>
      <c r="K7" s="19" t="s">
        <v>14</v>
      </c>
    </row>
    <row r="8" s="2" customFormat="1" ht="24" customHeight="1" spans="1:11">
      <c r="A8" s="14">
        <v>6</v>
      </c>
      <c r="B8" s="14" t="s">
        <v>23</v>
      </c>
      <c r="C8" s="14" t="s">
        <v>24</v>
      </c>
      <c r="D8" s="14">
        <v>72.6</v>
      </c>
      <c r="E8" s="14">
        <v>60.8</v>
      </c>
      <c r="F8" s="14">
        <v>66.7</v>
      </c>
      <c r="G8" s="14"/>
      <c r="H8" s="14">
        <f t="shared" si="0"/>
        <v>66.7</v>
      </c>
      <c r="I8" s="17">
        <v>78.68</v>
      </c>
      <c r="J8" s="18">
        <f t="shared" si="1"/>
        <v>71.492</v>
      </c>
      <c r="K8" s="19" t="s">
        <v>14</v>
      </c>
    </row>
    <row r="9" s="2" customFormat="1" ht="24" customHeight="1" spans="1:11">
      <c r="A9" s="14">
        <v>7</v>
      </c>
      <c r="B9" s="14" t="s">
        <v>25</v>
      </c>
      <c r="C9" s="14" t="s">
        <v>26</v>
      </c>
      <c r="D9" s="14">
        <v>80.6</v>
      </c>
      <c r="E9" s="14">
        <v>68</v>
      </c>
      <c r="F9" s="14">
        <v>74.3</v>
      </c>
      <c r="G9" s="14"/>
      <c r="H9" s="14">
        <f t="shared" si="0"/>
        <v>74.3</v>
      </c>
      <c r="I9" s="17">
        <v>80.64</v>
      </c>
      <c r="J9" s="18">
        <f t="shared" si="1"/>
        <v>76.836</v>
      </c>
      <c r="K9" s="19" t="s">
        <v>14</v>
      </c>
    </row>
    <row r="10" s="2" customFormat="1" ht="24" customHeight="1" spans="1:11">
      <c r="A10" s="14">
        <v>8</v>
      </c>
      <c r="B10" s="14" t="s">
        <v>27</v>
      </c>
      <c r="C10" s="14" t="s">
        <v>28</v>
      </c>
      <c r="D10" s="14">
        <v>69.5</v>
      </c>
      <c r="E10" s="14">
        <v>72</v>
      </c>
      <c r="F10" s="14">
        <v>70.75</v>
      </c>
      <c r="G10" s="14"/>
      <c r="H10" s="14">
        <f t="shared" si="0"/>
        <v>70.75</v>
      </c>
      <c r="I10" s="17">
        <v>82.28</v>
      </c>
      <c r="J10" s="18">
        <f t="shared" si="1"/>
        <v>75.362</v>
      </c>
      <c r="K10" s="19" t="s">
        <v>14</v>
      </c>
    </row>
    <row r="11" s="2" customFormat="1" ht="24" customHeight="1" spans="1:11">
      <c r="A11" s="14">
        <v>9</v>
      </c>
      <c r="B11" s="14" t="s">
        <v>29</v>
      </c>
      <c r="C11" s="14" t="s">
        <v>30</v>
      </c>
      <c r="D11" s="14">
        <v>69.1</v>
      </c>
      <c r="E11" s="14">
        <v>72</v>
      </c>
      <c r="F11" s="14">
        <v>70.55</v>
      </c>
      <c r="G11" s="14"/>
      <c r="H11" s="14">
        <f t="shared" si="0"/>
        <v>70.55</v>
      </c>
      <c r="I11" s="17">
        <v>78.46</v>
      </c>
      <c r="J11" s="18">
        <f t="shared" si="1"/>
        <v>73.714</v>
      </c>
      <c r="K11" s="19" t="s">
        <v>14</v>
      </c>
    </row>
    <row r="12" s="2" customFormat="1" ht="24" customHeight="1" spans="1:11">
      <c r="A12" s="14">
        <v>10</v>
      </c>
      <c r="B12" s="14" t="s">
        <v>31</v>
      </c>
      <c r="C12" s="14" t="s">
        <v>32</v>
      </c>
      <c r="D12" s="14">
        <v>77.3</v>
      </c>
      <c r="E12" s="14">
        <v>73</v>
      </c>
      <c r="F12" s="14">
        <v>75.15</v>
      </c>
      <c r="G12" s="14"/>
      <c r="H12" s="14">
        <f t="shared" si="0"/>
        <v>75.15</v>
      </c>
      <c r="I12" s="17">
        <v>80.05</v>
      </c>
      <c r="J12" s="18">
        <f t="shared" si="1"/>
        <v>77.11</v>
      </c>
      <c r="K12" s="19" t="s">
        <v>14</v>
      </c>
    </row>
    <row r="13" s="2" customFormat="1" ht="24" customHeight="1" spans="1:11">
      <c r="A13" s="14">
        <v>11</v>
      </c>
      <c r="B13" s="14" t="s">
        <v>33</v>
      </c>
      <c r="C13" s="14" t="s">
        <v>34</v>
      </c>
      <c r="D13" s="14">
        <v>83</v>
      </c>
      <c r="E13" s="14">
        <v>73.5</v>
      </c>
      <c r="F13" s="14">
        <v>78.25</v>
      </c>
      <c r="G13" s="14"/>
      <c r="H13" s="14">
        <f t="shared" si="0"/>
        <v>78.25</v>
      </c>
      <c r="I13" s="17">
        <v>76.32</v>
      </c>
      <c r="J13" s="18">
        <f t="shared" si="1"/>
        <v>77.478</v>
      </c>
      <c r="K13" s="19" t="s">
        <v>14</v>
      </c>
    </row>
    <row r="14" s="2" customFormat="1" ht="24" customHeight="1" spans="1:11">
      <c r="A14" s="14">
        <v>12</v>
      </c>
      <c r="B14" s="14" t="s">
        <v>35</v>
      </c>
      <c r="C14" s="14" t="s">
        <v>36</v>
      </c>
      <c r="D14" s="14">
        <v>81.8</v>
      </c>
      <c r="E14" s="14">
        <v>72.5</v>
      </c>
      <c r="F14" s="14">
        <v>77.15</v>
      </c>
      <c r="G14" s="14"/>
      <c r="H14" s="14">
        <f t="shared" si="0"/>
        <v>77.15</v>
      </c>
      <c r="I14" s="17">
        <v>77.1</v>
      </c>
      <c r="J14" s="18">
        <f t="shared" si="1"/>
        <v>77.13</v>
      </c>
      <c r="K14" s="19" t="s">
        <v>14</v>
      </c>
    </row>
    <row r="15" s="2" customFormat="1" ht="24" customHeight="1" spans="1:11">
      <c r="A15" s="14">
        <v>13</v>
      </c>
      <c r="B15" s="14" t="s">
        <v>37</v>
      </c>
      <c r="C15" s="14" t="s">
        <v>38</v>
      </c>
      <c r="D15" s="14">
        <v>70.2</v>
      </c>
      <c r="E15" s="14">
        <v>71.5</v>
      </c>
      <c r="F15" s="14">
        <v>70.85</v>
      </c>
      <c r="G15" s="14"/>
      <c r="H15" s="14">
        <f t="shared" si="0"/>
        <v>70.85</v>
      </c>
      <c r="I15" s="17">
        <v>80.45</v>
      </c>
      <c r="J15" s="18">
        <f t="shared" si="1"/>
        <v>74.69</v>
      </c>
      <c r="K15" s="19" t="s">
        <v>14</v>
      </c>
    </row>
    <row r="16" s="2" customFormat="1" ht="24" customHeight="1" spans="1:11">
      <c r="A16" s="14">
        <v>14</v>
      </c>
      <c r="B16" s="14" t="s">
        <v>39</v>
      </c>
      <c r="C16" s="14" t="s">
        <v>40</v>
      </c>
      <c r="D16" s="14">
        <v>65.2</v>
      </c>
      <c r="E16" s="14">
        <v>73</v>
      </c>
      <c r="F16" s="14">
        <v>69.1</v>
      </c>
      <c r="G16" s="14"/>
      <c r="H16" s="14">
        <f t="shared" si="0"/>
        <v>69.1</v>
      </c>
      <c r="I16" s="17">
        <v>76.9</v>
      </c>
      <c r="J16" s="18">
        <f t="shared" si="1"/>
        <v>72.22</v>
      </c>
      <c r="K16" s="19" t="s">
        <v>14</v>
      </c>
    </row>
    <row r="17" s="2" customFormat="1" ht="24" customHeight="1" spans="1:11">
      <c r="A17" s="14">
        <v>15</v>
      </c>
      <c r="B17" s="14" t="s">
        <v>39</v>
      </c>
      <c r="C17" s="14" t="s">
        <v>41</v>
      </c>
      <c r="D17" s="14">
        <v>60.1</v>
      </c>
      <c r="E17" s="14">
        <v>77</v>
      </c>
      <c r="F17" s="14">
        <v>68.55</v>
      </c>
      <c r="G17" s="14"/>
      <c r="H17" s="14">
        <f t="shared" si="0"/>
        <v>68.55</v>
      </c>
      <c r="I17" s="17">
        <v>75.7</v>
      </c>
      <c r="J17" s="18">
        <f t="shared" si="1"/>
        <v>71.41</v>
      </c>
      <c r="K17" s="19" t="s">
        <v>14</v>
      </c>
    </row>
    <row r="18" s="2" customFormat="1" ht="24" customHeight="1" spans="1:11">
      <c r="A18" s="14">
        <v>16</v>
      </c>
      <c r="B18" s="14" t="s">
        <v>42</v>
      </c>
      <c r="C18" s="14" t="s">
        <v>43</v>
      </c>
      <c r="D18" s="14">
        <v>68.1</v>
      </c>
      <c r="E18" s="14">
        <v>75.5</v>
      </c>
      <c r="F18" s="14">
        <v>71.8</v>
      </c>
      <c r="G18" s="14"/>
      <c r="H18" s="14">
        <f t="shared" si="0"/>
        <v>71.8</v>
      </c>
      <c r="I18" s="17">
        <v>75.95</v>
      </c>
      <c r="J18" s="18">
        <f t="shared" si="1"/>
        <v>73.46</v>
      </c>
      <c r="K18" s="19" t="s">
        <v>14</v>
      </c>
    </row>
    <row r="19" s="2" customFormat="1" ht="24" customHeight="1" spans="1:11">
      <c r="A19" s="14">
        <v>17</v>
      </c>
      <c r="B19" s="14" t="s">
        <v>42</v>
      </c>
      <c r="C19" s="14" t="s">
        <v>44</v>
      </c>
      <c r="D19" s="14">
        <v>72.9</v>
      </c>
      <c r="E19" s="14">
        <v>71.5</v>
      </c>
      <c r="F19" s="14">
        <v>72.2</v>
      </c>
      <c r="G19" s="14"/>
      <c r="H19" s="14">
        <f t="shared" si="0"/>
        <v>72.2</v>
      </c>
      <c r="I19" s="17">
        <v>74.27</v>
      </c>
      <c r="J19" s="18">
        <f t="shared" si="1"/>
        <v>73.028</v>
      </c>
      <c r="K19" s="19" t="s">
        <v>14</v>
      </c>
    </row>
    <row r="20" s="2" customFormat="1" ht="24" customHeight="1" spans="1:11">
      <c r="A20" s="14">
        <v>18</v>
      </c>
      <c r="B20" s="14" t="s">
        <v>45</v>
      </c>
      <c r="C20" s="14" t="s">
        <v>46</v>
      </c>
      <c r="D20" s="14">
        <v>67</v>
      </c>
      <c r="E20" s="14">
        <v>70</v>
      </c>
      <c r="F20" s="14">
        <v>68.5</v>
      </c>
      <c r="G20" s="14"/>
      <c r="H20" s="14">
        <f t="shared" si="0"/>
        <v>68.5</v>
      </c>
      <c r="I20" s="17">
        <v>75.28</v>
      </c>
      <c r="J20" s="18">
        <f t="shared" si="1"/>
        <v>71.212</v>
      </c>
      <c r="K20" s="19" t="s">
        <v>14</v>
      </c>
    </row>
    <row r="21" s="2" customFormat="1" ht="24" customHeight="1" spans="1:11">
      <c r="A21" s="14">
        <v>19</v>
      </c>
      <c r="B21" s="14" t="s">
        <v>47</v>
      </c>
      <c r="C21" s="14" t="s">
        <v>48</v>
      </c>
      <c r="D21" s="14">
        <v>64.9</v>
      </c>
      <c r="E21" s="14">
        <v>73.5</v>
      </c>
      <c r="F21" s="14">
        <v>69.2</v>
      </c>
      <c r="G21" s="14"/>
      <c r="H21" s="14">
        <f t="shared" si="0"/>
        <v>69.2</v>
      </c>
      <c r="I21" s="17">
        <v>77.14</v>
      </c>
      <c r="J21" s="18">
        <f t="shared" si="1"/>
        <v>72.376</v>
      </c>
      <c r="K21" s="19" t="s">
        <v>14</v>
      </c>
    </row>
    <row r="22" s="2" customFormat="1" ht="24" customHeight="1" spans="1:11">
      <c r="A22" s="14">
        <v>20</v>
      </c>
      <c r="B22" s="14" t="s">
        <v>49</v>
      </c>
      <c r="C22" s="14" t="s">
        <v>50</v>
      </c>
      <c r="D22" s="14">
        <v>69.4</v>
      </c>
      <c r="E22" s="14">
        <v>62</v>
      </c>
      <c r="F22" s="14">
        <v>65.7</v>
      </c>
      <c r="G22" s="14"/>
      <c r="H22" s="14">
        <f t="shared" si="0"/>
        <v>65.7</v>
      </c>
      <c r="I22" s="17">
        <v>75.06</v>
      </c>
      <c r="J22" s="18">
        <f t="shared" si="1"/>
        <v>69.444</v>
      </c>
      <c r="K22" s="19" t="s">
        <v>14</v>
      </c>
    </row>
    <row r="23" s="2" customFormat="1" ht="24" customHeight="1" spans="1:11">
      <c r="A23" s="14">
        <v>21</v>
      </c>
      <c r="B23" s="14" t="s">
        <v>51</v>
      </c>
      <c r="C23" s="14" t="s">
        <v>52</v>
      </c>
      <c r="D23" s="14">
        <v>68</v>
      </c>
      <c r="E23" s="14">
        <v>70.5</v>
      </c>
      <c r="F23" s="14">
        <v>69.25</v>
      </c>
      <c r="G23" s="14"/>
      <c r="H23" s="14">
        <f t="shared" si="0"/>
        <v>69.25</v>
      </c>
      <c r="I23" s="17">
        <v>75.6</v>
      </c>
      <c r="J23" s="18">
        <f t="shared" si="1"/>
        <v>71.79</v>
      </c>
      <c r="K23" s="19" t="s">
        <v>14</v>
      </c>
    </row>
    <row r="24" s="2" customFormat="1" ht="24" customHeight="1" spans="1:11">
      <c r="A24" s="14">
        <v>22</v>
      </c>
      <c r="B24" s="14" t="s">
        <v>53</v>
      </c>
      <c r="C24" s="14" t="s">
        <v>54</v>
      </c>
      <c r="D24" s="14">
        <v>62.6</v>
      </c>
      <c r="E24" s="14">
        <v>74.5</v>
      </c>
      <c r="F24" s="14">
        <v>68.55</v>
      </c>
      <c r="G24" s="14"/>
      <c r="H24" s="14">
        <f t="shared" si="0"/>
        <v>68.55</v>
      </c>
      <c r="I24" s="17">
        <v>75.48</v>
      </c>
      <c r="J24" s="18">
        <f t="shared" si="1"/>
        <v>71.322</v>
      </c>
      <c r="K24" s="19" t="s">
        <v>14</v>
      </c>
    </row>
    <row r="25" s="2" customFormat="1" ht="24" customHeight="1" spans="1:11">
      <c r="A25" s="14">
        <v>23</v>
      </c>
      <c r="B25" s="14" t="s">
        <v>55</v>
      </c>
      <c r="C25" s="14" t="s">
        <v>56</v>
      </c>
      <c r="D25" s="14">
        <v>71.1</v>
      </c>
      <c r="E25" s="14">
        <v>75.7</v>
      </c>
      <c r="F25" s="14">
        <v>73.4</v>
      </c>
      <c r="G25" s="14"/>
      <c r="H25" s="14">
        <f t="shared" si="0"/>
        <v>73.4</v>
      </c>
      <c r="I25" s="17">
        <v>77.32</v>
      </c>
      <c r="J25" s="18">
        <f t="shared" si="1"/>
        <v>74.968</v>
      </c>
      <c r="K25" s="19" t="s">
        <v>14</v>
      </c>
    </row>
    <row r="26" s="2" customFormat="1" ht="24" customHeight="1" spans="1:11">
      <c r="A26" s="14">
        <v>24</v>
      </c>
      <c r="B26" s="14" t="s">
        <v>55</v>
      </c>
      <c r="C26" s="14" t="s">
        <v>57</v>
      </c>
      <c r="D26" s="14">
        <v>73.5</v>
      </c>
      <c r="E26" s="14">
        <v>64.4</v>
      </c>
      <c r="F26" s="14">
        <v>68.95</v>
      </c>
      <c r="G26" s="14"/>
      <c r="H26" s="14">
        <f t="shared" si="0"/>
        <v>68.95</v>
      </c>
      <c r="I26" s="17">
        <v>77.32</v>
      </c>
      <c r="J26" s="18">
        <f t="shared" si="1"/>
        <v>72.298</v>
      </c>
      <c r="K26" s="19" t="s">
        <v>14</v>
      </c>
    </row>
    <row r="27" s="2" customFormat="1" ht="24" customHeight="1" spans="1:11">
      <c r="A27" s="14">
        <v>25</v>
      </c>
      <c r="B27" s="14" t="s">
        <v>55</v>
      </c>
      <c r="C27" s="14" t="s">
        <v>58</v>
      </c>
      <c r="D27" s="14">
        <v>66.2</v>
      </c>
      <c r="E27" s="14">
        <v>66.8</v>
      </c>
      <c r="F27" s="14">
        <v>66.5</v>
      </c>
      <c r="G27" s="14"/>
      <c r="H27" s="14">
        <f t="shared" si="0"/>
        <v>66.5</v>
      </c>
      <c r="I27" s="17">
        <v>76.84</v>
      </c>
      <c r="J27" s="18">
        <f t="shared" si="1"/>
        <v>70.636</v>
      </c>
      <c r="K27" s="19" t="s">
        <v>14</v>
      </c>
    </row>
    <row r="28" s="2" customFormat="1" ht="24" customHeight="1" spans="1:11">
      <c r="A28" s="14">
        <v>26</v>
      </c>
      <c r="B28" s="14" t="s">
        <v>55</v>
      </c>
      <c r="C28" s="14" t="s">
        <v>59</v>
      </c>
      <c r="D28" s="14">
        <v>71.3</v>
      </c>
      <c r="E28" s="14">
        <v>58.4</v>
      </c>
      <c r="F28" s="14">
        <v>64.85</v>
      </c>
      <c r="G28" s="14"/>
      <c r="H28" s="14">
        <f t="shared" si="0"/>
        <v>64.85</v>
      </c>
      <c r="I28" s="17">
        <v>78.34</v>
      </c>
      <c r="J28" s="18">
        <f t="shared" si="1"/>
        <v>70.246</v>
      </c>
      <c r="K28" s="19" t="s">
        <v>14</v>
      </c>
    </row>
    <row r="29" s="2" customFormat="1" ht="24" customHeight="1" spans="1:11">
      <c r="A29" s="14">
        <v>27</v>
      </c>
      <c r="B29" s="14" t="s">
        <v>55</v>
      </c>
      <c r="C29" s="14" t="s">
        <v>60</v>
      </c>
      <c r="D29" s="14">
        <v>67.7</v>
      </c>
      <c r="E29" s="14">
        <v>59.6</v>
      </c>
      <c r="F29" s="14">
        <v>63.65</v>
      </c>
      <c r="G29" s="14"/>
      <c r="H29" s="14">
        <f t="shared" si="0"/>
        <v>63.65</v>
      </c>
      <c r="I29" s="20">
        <v>77.8</v>
      </c>
      <c r="J29" s="18">
        <f t="shared" si="1"/>
        <v>69.31</v>
      </c>
      <c r="K29" s="21" t="s">
        <v>61</v>
      </c>
    </row>
    <row r="30" s="2" customFormat="1" ht="24" customHeight="1" spans="1:11">
      <c r="A30" s="14">
        <v>28</v>
      </c>
      <c r="B30" s="14" t="s">
        <v>62</v>
      </c>
      <c r="C30" s="14" t="s">
        <v>63</v>
      </c>
      <c r="D30" s="14">
        <v>75.9</v>
      </c>
      <c r="E30" s="14">
        <v>77</v>
      </c>
      <c r="F30" s="14">
        <v>76.45</v>
      </c>
      <c r="G30" s="14"/>
      <c r="H30" s="14">
        <f t="shared" si="0"/>
        <v>76.45</v>
      </c>
      <c r="I30" s="17">
        <v>77.74</v>
      </c>
      <c r="J30" s="18">
        <f t="shared" si="1"/>
        <v>76.966</v>
      </c>
      <c r="K30" s="19" t="s">
        <v>14</v>
      </c>
    </row>
    <row r="31" s="2" customFormat="1" ht="24" customHeight="1" spans="1:11">
      <c r="A31" s="14">
        <v>29</v>
      </c>
      <c r="B31" s="14" t="s">
        <v>64</v>
      </c>
      <c r="C31" s="14" t="s">
        <v>65</v>
      </c>
      <c r="D31" s="14">
        <v>68.2</v>
      </c>
      <c r="E31" s="14">
        <v>72</v>
      </c>
      <c r="F31" s="14">
        <v>70.1</v>
      </c>
      <c r="G31" s="14"/>
      <c r="H31" s="14">
        <f t="shared" si="0"/>
        <v>70.1</v>
      </c>
      <c r="I31" s="17">
        <v>80.76</v>
      </c>
      <c r="J31" s="18">
        <f t="shared" si="1"/>
        <v>74.364</v>
      </c>
      <c r="K31" s="19" t="s">
        <v>14</v>
      </c>
    </row>
    <row r="32" s="2" customFormat="1" ht="24" customHeight="1" spans="1:11">
      <c r="A32" s="14">
        <v>30</v>
      </c>
      <c r="B32" s="14" t="s">
        <v>66</v>
      </c>
      <c r="C32" s="14" t="s">
        <v>67</v>
      </c>
      <c r="D32" s="14">
        <v>73.2</v>
      </c>
      <c r="E32" s="14">
        <v>77</v>
      </c>
      <c r="F32" s="14">
        <v>75.1</v>
      </c>
      <c r="G32" s="14"/>
      <c r="H32" s="14">
        <f t="shared" si="0"/>
        <v>75.1</v>
      </c>
      <c r="I32" s="17">
        <v>79.3</v>
      </c>
      <c r="J32" s="18">
        <f t="shared" si="1"/>
        <v>76.78</v>
      </c>
      <c r="K32" s="19" t="s">
        <v>14</v>
      </c>
    </row>
    <row r="33" s="2" customFormat="1" ht="24" customHeight="1" spans="1:11">
      <c r="A33" s="14">
        <v>31</v>
      </c>
      <c r="B33" s="14" t="s">
        <v>68</v>
      </c>
      <c r="C33" s="14" t="s">
        <v>69</v>
      </c>
      <c r="D33" s="14">
        <v>66.6</v>
      </c>
      <c r="E33" s="14">
        <v>57.8</v>
      </c>
      <c r="F33" s="14">
        <v>62.2</v>
      </c>
      <c r="G33" s="14"/>
      <c r="H33" s="14">
        <f t="shared" si="0"/>
        <v>62.2</v>
      </c>
      <c r="I33" s="17">
        <v>72.78</v>
      </c>
      <c r="J33" s="18">
        <f t="shared" si="1"/>
        <v>66.432</v>
      </c>
      <c r="K33" s="19" t="s">
        <v>14</v>
      </c>
    </row>
    <row r="34" s="2" customFormat="1" ht="24" customHeight="1" spans="1:11">
      <c r="A34" s="14">
        <v>32</v>
      </c>
      <c r="B34" s="14" t="s">
        <v>68</v>
      </c>
      <c r="C34" s="14" t="s">
        <v>70</v>
      </c>
      <c r="D34" s="14">
        <v>65.9</v>
      </c>
      <c r="E34" s="14">
        <v>49.5</v>
      </c>
      <c r="F34" s="14">
        <v>57.7</v>
      </c>
      <c r="G34" s="14"/>
      <c r="H34" s="14">
        <f t="shared" si="0"/>
        <v>57.7</v>
      </c>
      <c r="I34" s="17">
        <v>75.2</v>
      </c>
      <c r="J34" s="18">
        <f t="shared" si="1"/>
        <v>64.7</v>
      </c>
      <c r="K34" s="19" t="s">
        <v>14</v>
      </c>
    </row>
    <row r="35" s="2" customFormat="1" ht="24" customHeight="1" spans="1:11">
      <c r="A35" s="14">
        <v>33</v>
      </c>
      <c r="B35" s="14" t="s">
        <v>71</v>
      </c>
      <c r="C35" s="14" t="s">
        <v>72</v>
      </c>
      <c r="D35" s="14">
        <v>75.5</v>
      </c>
      <c r="E35" s="14">
        <v>71.5</v>
      </c>
      <c r="F35" s="14">
        <v>73.5</v>
      </c>
      <c r="G35" s="14"/>
      <c r="H35" s="14">
        <f t="shared" ref="H35:H66" si="2">F35+G35</f>
        <v>73.5</v>
      </c>
      <c r="I35" s="17">
        <v>79.8</v>
      </c>
      <c r="J35" s="18">
        <f t="shared" ref="J35:J66" si="3">H35*0.6+I35*0.4</f>
        <v>76.02</v>
      </c>
      <c r="K35" s="19" t="s">
        <v>14</v>
      </c>
    </row>
    <row r="36" s="2" customFormat="1" ht="24" customHeight="1" spans="1:11">
      <c r="A36" s="14">
        <v>34</v>
      </c>
      <c r="B36" s="14" t="s">
        <v>73</v>
      </c>
      <c r="C36" s="14" t="s">
        <v>74</v>
      </c>
      <c r="D36" s="14">
        <v>71.8</v>
      </c>
      <c r="E36" s="14">
        <v>70.5</v>
      </c>
      <c r="F36" s="14">
        <v>71.15</v>
      </c>
      <c r="G36" s="14"/>
      <c r="H36" s="14">
        <f t="shared" si="2"/>
        <v>71.15</v>
      </c>
      <c r="I36" s="17">
        <v>78.2</v>
      </c>
      <c r="J36" s="18">
        <f t="shared" si="3"/>
        <v>73.97</v>
      </c>
      <c r="K36" s="19" t="s">
        <v>14</v>
      </c>
    </row>
    <row r="37" s="2" customFormat="1" ht="30" customHeight="1" spans="1:11">
      <c r="A37" s="14">
        <v>35</v>
      </c>
      <c r="B37" s="14" t="s">
        <v>75</v>
      </c>
      <c r="C37" s="14" t="s">
        <v>76</v>
      </c>
      <c r="D37" s="14">
        <v>68.8</v>
      </c>
      <c r="E37" s="14">
        <v>58.4</v>
      </c>
      <c r="F37" s="14">
        <v>63.6</v>
      </c>
      <c r="G37" s="14"/>
      <c r="H37" s="14">
        <f t="shared" si="2"/>
        <v>63.6</v>
      </c>
      <c r="I37" s="17">
        <v>76</v>
      </c>
      <c r="J37" s="18">
        <f t="shared" si="3"/>
        <v>68.56</v>
      </c>
      <c r="K37" s="19" t="s">
        <v>14</v>
      </c>
    </row>
    <row r="38" s="2" customFormat="1" ht="24" customHeight="1" spans="1:11">
      <c r="A38" s="14">
        <v>36</v>
      </c>
      <c r="B38" s="14" t="s">
        <v>77</v>
      </c>
      <c r="C38" s="14" t="s">
        <v>78</v>
      </c>
      <c r="D38" s="14">
        <v>76.3</v>
      </c>
      <c r="E38" s="14">
        <v>71.5</v>
      </c>
      <c r="F38" s="14">
        <v>73.9</v>
      </c>
      <c r="G38" s="14"/>
      <c r="H38" s="14">
        <f t="shared" si="2"/>
        <v>73.9</v>
      </c>
      <c r="I38" s="17">
        <v>78.6</v>
      </c>
      <c r="J38" s="18">
        <f t="shared" si="3"/>
        <v>75.78</v>
      </c>
      <c r="K38" s="19" t="s">
        <v>14</v>
      </c>
    </row>
    <row r="39" s="2" customFormat="1" ht="27.95" customHeight="1" spans="1:11">
      <c r="A39" s="14">
        <v>37</v>
      </c>
      <c r="B39" s="14" t="s">
        <v>79</v>
      </c>
      <c r="C39" s="14" t="s">
        <v>80</v>
      </c>
      <c r="D39" s="14">
        <v>52.7</v>
      </c>
      <c r="E39" s="14">
        <v>73</v>
      </c>
      <c r="F39" s="14">
        <v>62.85</v>
      </c>
      <c r="G39" s="14"/>
      <c r="H39" s="14">
        <f t="shared" si="2"/>
        <v>62.85</v>
      </c>
      <c r="I39" s="17">
        <v>78.8</v>
      </c>
      <c r="J39" s="18">
        <f t="shared" si="3"/>
        <v>69.23</v>
      </c>
      <c r="K39" s="19" t="s">
        <v>14</v>
      </c>
    </row>
    <row r="40" s="2" customFormat="1" ht="24" customHeight="1" spans="1:11">
      <c r="A40" s="14">
        <v>38</v>
      </c>
      <c r="B40" s="14" t="s">
        <v>81</v>
      </c>
      <c r="C40" s="14" t="s">
        <v>82</v>
      </c>
      <c r="D40" s="14">
        <v>76.4</v>
      </c>
      <c r="E40" s="14">
        <v>74</v>
      </c>
      <c r="F40" s="14">
        <v>75.2</v>
      </c>
      <c r="G40" s="14"/>
      <c r="H40" s="14">
        <f t="shared" si="2"/>
        <v>75.2</v>
      </c>
      <c r="I40" s="17">
        <v>73.9</v>
      </c>
      <c r="J40" s="18">
        <f t="shared" si="3"/>
        <v>74.68</v>
      </c>
      <c r="K40" s="19" t="s">
        <v>14</v>
      </c>
    </row>
    <row r="41" s="2" customFormat="1" ht="24" customHeight="1" spans="1:11">
      <c r="A41" s="14">
        <v>39</v>
      </c>
      <c r="B41" s="14" t="s">
        <v>83</v>
      </c>
      <c r="C41" s="14" t="s">
        <v>84</v>
      </c>
      <c r="D41" s="14">
        <v>68.6</v>
      </c>
      <c r="E41" s="14">
        <v>70.5</v>
      </c>
      <c r="F41" s="14">
        <v>69.55</v>
      </c>
      <c r="G41" s="14"/>
      <c r="H41" s="14">
        <f t="shared" si="2"/>
        <v>69.55</v>
      </c>
      <c r="I41" s="17">
        <v>77.84</v>
      </c>
      <c r="J41" s="18">
        <f t="shared" si="3"/>
        <v>72.866</v>
      </c>
      <c r="K41" s="19" t="s">
        <v>14</v>
      </c>
    </row>
    <row r="42" s="2" customFormat="1" ht="24" customHeight="1" spans="1:11">
      <c r="A42" s="14">
        <v>40</v>
      </c>
      <c r="B42" s="14" t="s">
        <v>85</v>
      </c>
      <c r="C42" s="14" t="s">
        <v>86</v>
      </c>
      <c r="D42" s="14">
        <v>72.9</v>
      </c>
      <c r="E42" s="14">
        <v>70.5</v>
      </c>
      <c r="F42" s="14">
        <v>71.7</v>
      </c>
      <c r="G42" s="14"/>
      <c r="H42" s="14">
        <f t="shared" si="2"/>
        <v>71.7</v>
      </c>
      <c r="I42" s="17">
        <v>77.66</v>
      </c>
      <c r="J42" s="18">
        <f t="shared" si="3"/>
        <v>74.084</v>
      </c>
      <c r="K42" s="19" t="s">
        <v>14</v>
      </c>
    </row>
    <row r="43" s="2" customFormat="1" ht="24" customHeight="1" spans="1:11">
      <c r="A43" s="14">
        <v>41</v>
      </c>
      <c r="B43" s="14" t="s">
        <v>85</v>
      </c>
      <c r="C43" s="14" t="s">
        <v>87</v>
      </c>
      <c r="D43" s="14">
        <v>69.1</v>
      </c>
      <c r="E43" s="14">
        <v>71.5</v>
      </c>
      <c r="F43" s="14">
        <v>70.3</v>
      </c>
      <c r="G43" s="14"/>
      <c r="H43" s="14">
        <f t="shared" si="2"/>
        <v>70.3</v>
      </c>
      <c r="I43" s="17">
        <v>74.8</v>
      </c>
      <c r="J43" s="18">
        <f t="shared" si="3"/>
        <v>72.1</v>
      </c>
      <c r="K43" s="19" t="s">
        <v>14</v>
      </c>
    </row>
    <row r="44" s="2" customFormat="1" ht="24" customHeight="1" spans="1:11">
      <c r="A44" s="14">
        <v>42</v>
      </c>
      <c r="B44" s="14" t="s">
        <v>88</v>
      </c>
      <c r="C44" s="14" t="s">
        <v>89</v>
      </c>
      <c r="D44" s="14">
        <v>57.7</v>
      </c>
      <c r="E44" s="14">
        <v>74</v>
      </c>
      <c r="F44" s="14">
        <v>65.85</v>
      </c>
      <c r="G44" s="14"/>
      <c r="H44" s="14">
        <f t="shared" si="2"/>
        <v>65.85</v>
      </c>
      <c r="I44" s="17">
        <v>76.62</v>
      </c>
      <c r="J44" s="18">
        <f t="shared" si="3"/>
        <v>70.158</v>
      </c>
      <c r="K44" s="19" t="s">
        <v>14</v>
      </c>
    </row>
    <row r="45" s="2" customFormat="1" ht="24" customHeight="1" spans="1:11">
      <c r="A45" s="14">
        <v>43</v>
      </c>
      <c r="B45" s="14" t="s">
        <v>90</v>
      </c>
      <c r="C45" s="14" t="s">
        <v>91</v>
      </c>
      <c r="D45" s="14">
        <v>57.1</v>
      </c>
      <c r="E45" s="14">
        <v>63</v>
      </c>
      <c r="F45" s="14">
        <v>60.05</v>
      </c>
      <c r="G45" s="14"/>
      <c r="H45" s="14">
        <f t="shared" si="2"/>
        <v>60.05</v>
      </c>
      <c r="I45" s="17">
        <v>75.24</v>
      </c>
      <c r="J45" s="18">
        <f t="shared" si="3"/>
        <v>66.126</v>
      </c>
      <c r="K45" s="19" t="s">
        <v>14</v>
      </c>
    </row>
    <row r="46" s="2" customFormat="1" ht="24" customHeight="1" spans="1:11">
      <c r="A46" s="14">
        <v>44</v>
      </c>
      <c r="B46" s="14" t="s">
        <v>92</v>
      </c>
      <c r="C46" s="14" t="s">
        <v>93</v>
      </c>
      <c r="D46" s="14">
        <v>71.5</v>
      </c>
      <c r="E46" s="14">
        <v>72.5</v>
      </c>
      <c r="F46" s="14">
        <v>72</v>
      </c>
      <c r="G46" s="14"/>
      <c r="H46" s="14">
        <f t="shared" si="2"/>
        <v>72</v>
      </c>
      <c r="I46" s="17">
        <v>78.72</v>
      </c>
      <c r="J46" s="18">
        <f t="shared" si="3"/>
        <v>74.688</v>
      </c>
      <c r="K46" s="19" t="s">
        <v>14</v>
      </c>
    </row>
    <row r="47" s="2" customFormat="1" ht="24" customHeight="1" spans="1:11">
      <c r="A47" s="14">
        <v>45</v>
      </c>
      <c r="B47" s="14" t="s">
        <v>94</v>
      </c>
      <c r="C47" s="14" t="s">
        <v>95</v>
      </c>
      <c r="D47" s="14">
        <v>64.2</v>
      </c>
      <c r="E47" s="14">
        <v>65.5</v>
      </c>
      <c r="F47" s="14">
        <v>64.85</v>
      </c>
      <c r="G47" s="14"/>
      <c r="H47" s="14">
        <f t="shared" si="2"/>
        <v>64.85</v>
      </c>
      <c r="I47" s="17">
        <v>77.34</v>
      </c>
      <c r="J47" s="18">
        <f t="shared" si="3"/>
        <v>69.846</v>
      </c>
      <c r="K47" s="19" t="s">
        <v>14</v>
      </c>
    </row>
    <row r="48" s="2" customFormat="1" ht="24" customHeight="1" spans="1:11">
      <c r="A48" s="14">
        <v>46</v>
      </c>
      <c r="B48" s="14" t="s">
        <v>96</v>
      </c>
      <c r="C48" s="14" t="s">
        <v>97</v>
      </c>
      <c r="D48" s="14">
        <v>78.9</v>
      </c>
      <c r="E48" s="14">
        <v>76</v>
      </c>
      <c r="F48" s="14">
        <v>77.45</v>
      </c>
      <c r="G48" s="14"/>
      <c r="H48" s="14">
        <f t="shared" si="2"/>
        <v>77.45</v>
      </c>
      <c r="I48" s="17">
        <v>79.08</v>
      </c>
      <c r="J48" s="18">
        <f t="shared" si="3"/>
        <v>78.102</v>
      </c>
      <c r="K48" s="19" t="s">
        <v>14</v>
      </c>
    </row>
    <row r="49" s="2" customFormat="1" ht="24" customHeight="1" spans="1:11">
      <c r="A49" s="14">
        <v>47</v>
      </c>
      <c r="B49" s="14" t="s">
        <v>98</v>
      </c>
      <c r="C49" s="14" t="s">
        <v>99</v>
      </c>
      <c r="D49" s="14">
        <v>63.5</v>
      </c>
      <c r="E49" s="14">
        <v>75</v>
      </c>
      <c r="F49" s="14">
        <v>69.25</v>
      </c>
      <c r="G49" s="14"/>
      <c r="H49" s="14">
        <f t="shared" si="2"/>
        <v>69.25</v>
      </c>
      <c r="I49" s="17">
        <v>78.24</v>
      </c>
      <c r="J49" s="18">
        <f t="shared" si="3"/>
        <v>72.846</v>
      </c>
      <c r="K49" s="19" t="s">
        <v>14</v>
      </c>
    </row>
    <row r="50" s="2" customFormat="1" ht="24" customHeight="1" spans="1:11">
      <c r="A50" s="14">
        <v>48</v>
      </c>
      <c r="B50" s="14" t="s">
        <v>100</v>
      </c>
      <c r="C50" s="14" t="s">
        <v>101</v>
      </c>
      <c r="D50" s="14">
        <v>61.3</v>
      </c>
      <c r="E50" s="14">
        <v>75</v>
      </c>
      <c r="F50" s="14">
        <v>68.15</v>
      </c>
      <c r="G50" s="14"/>
      <c r="H50" s="14">
        <f t="shared" si="2"/>
        <v>68.15</v>
      </c>
      <c r="I50" s="17">
        <v>80.76</v>
      </c>
      <c r="J50" s="18">
        <f t="shared" si="3"/>
        <v>73.194</v>
      </c>
      <c r="K50" s="19" t="s">
        <v>14</v>
      </c>
    </row>
    <row r="51" s="2" customFormat="1" ht="24" customHeight="1" spans="1:11">
      <c r="A51" s="14">
        <v>49</v>
      </c>
      <c r="B51" s="14" t="s">
        <v>102</v>
      </c>
      <c r="C51" s="14" t="s">
        <v>103</v>
      </c>
      <c r="D51" s="14">
        <v>68.2</v>
      </c>
      <c r="E51" s="14">
        <v>75</v>
      </c>
      <c r="F51" s="14">
        <v>71.6</v>
      </c>
      <c r="G51" s="14"/>
      <c r="H51" s="14">
        <f t="shared" si="2"/>
        <v>71.6</v>
      </c>
      <c r="I51" s="17">
        <v>77.04</v>
      </c>
      <c r="J51" s="18">
        <f t="shared" si="3"/>
        <v>73.776</v>
      </c>
      <c r="K51" s="19" t="s">
        <v>14</v>
      </c>
    </row>
    <row r="52" s="2" customFormat="1" ht="24" customHeight="1" spans="1:11">
      <c r="A52" s="14">
        <v>50</v>
      </c>
      <c r="B52" s="14" t="s">
        <v>104</v>
      </c>
      <c r="C52" s="14" t="s">
        <v>105</v>
      </c>
      <c r="D52" s="14">
        <v>74.9</v>
      </c>
      <c r="E52" s="14">
        <v>73</v>
      </c>
      <c r="F52" s="14">
        <v>73.95</v>
      </c>
      <c r="G52" s="14"/>
      <c r="H52" s="14">
        <f t="shared" si="2"/>
        <v>73.95</v>
      </c>
      <c r="I52" s="17">
        <v>77.4</v>
      </c>
      <c r="J52" s="18">
        <f t="shared" si="3"/>
        <v>75.33</v>
      </c>
      <c r="K52" s="19" t="s">
        <v>14</v>
      </c>
    </row>
    <row r="53" s="2" customFormat="1" ht="24" customHeight="1" spans="1:11">
      <c r="A53" s="14">
        <v>51</v>
      </c>
      <c r="B53" s="14" t="s">
        <v>106</v>
      </c>
      <c r="C53" s="14" t="s">
        <v>107</v>
      </c>
      <c r="D53" s="14">
        <v>78.2</v>
      </c>
      <c r="E53" s="14">
        <v>76</v>
      </c>
      <c r="F53" s="14">
        <v>77.1</v>
      </c>
      <c r="G53" s="14"/>
      <c r="H53" s="14">
        <f t="shared" si="2"/>
        <v>77.1</v>
      </c>
      <c r="I53" s="17">
        <v>77.5</v>
      </c>
      <c r="J53" s="18">
        <f t="shared" si="3"/>
        <v>77.26</v>
      </c>
      <c r="K53" s="19" t="s">
        <v>14</v>
      </c>
    </row>
    <row r="54" s="2" customFormat="1" ht="24" customHeight="1" spans="1:11">
      <c r="A54" s="14">
        <v>52</v>
      </c>
      <c r="B54" s="14" t="s">
        <v>108</v>
      </c>
      <c r="C54" s="14" t="s">
        <v>109</v>
      </c>
      <c r="D54" s="14">
        <v>71.5</v>
      </c>
      <c r="E54" s="14">
        <v>73.5</v>
      </c>
      <c r="F54" s="14">
        <v>72.5</v>
      </c>
      <c r="G54" s="14"/>
      <c r="H54" s="14">
        <f t="shared" si="2"/>
        <v>72.5</v>
      </c>
      <c r="I54" s="17">
        <v>74.58</v>
      </c>
      <c r="J54" s="18">
        <f t="shared" si="3"/>
        <v>73.332</v>
      </c>
      <c r="K54" s="19" t="s">
        <v>14</v>
      </c>
    </row>
    <row r="55" s="2" customFormat="1" ht="24" customHeight="1" spans="1:11">
      <c r="A55" s="14">
        <v>53</v>
      </c>
      <c r="B55" s="14" t="s">
        <v>110</v>
      </c>
      <c r="C55" s="14" t="s">
        <v>111</v>
      </c>
      <c r="D55" s="14">
        <v>67.3</v>
      </c>
      <c r="E55" s="14">
        <v>72</v>
      </c>
      <c r="F55" s="14">
        <v>69.65</v>
      </c>
      <c r="G55" s="14"/>
      <c r="H55" s="14">
        <f t="shared" si="2"/>
        <v>69.65</v>
      </c>
      <c r="I55" s="17">
        <v>77.92</v>
      </c>
      <c r="J55" s="18">
        <f t="shared" si="3"/>
        <v>72.958</v>
      </c>
      <c r="K55" s="19" t="s">
        <v>14</v>
      </c>
    </row>
    <row r="56" s="2" customFormat="1" ht="24" customHeight="1" spans="1:11">
      <c r="A56" s="14">
        <v>54</v>
      </c>
      <c r="B56" s="14" t="s">
        <v>112</v>
      </c>
      <c r="C56" s="14" t="s">
        <v>113</v>
      </c>
      <c r="D56" s="14">
        <v>80.1</v>
      </c>
      <c r="E56" s="14">
        <v>72</v>
      </c>
      <c r="F56" s="14">
        <v>76.05</v>
      </c>
      <c r="G56" s="14"/>
      <c r="H56" s="14">
        <f t="shared" si="2"/>
        <v>76.05</v>
      </c>
      <c r="I56" s="17">
        <v>74.46</v>
      </c>
      <c r="J56" s="18">
        <f t="shared" si="3"/>
        <v>75.414</v>
      </c>
      <c r="K56" s="21" t="s">
        <v>61</v>
      </c>
    </row>
    <row r="57" s="2" customFormat="1" ht="24" customHeight="1" spans="1:11">
      <c r="A57" s="14">
        <v>55</v>
      </c>
      <c r="B57" s="14" t="s">
        <v>114</v>
      </c>
      <c r="C57" s="14" t="s">
        <v>115</v>
      </c>
      <c r="D57" s="14">
        <v>69</v>
      </c>
      <c r="E57" s="14">
        <v>73</v>
      </c>
      <c r="F57" s="14">
        <v>71</v>
      </c>
      <c r="G57" s="14"/>
      <c r="H57" s="14">
        <f t="shared" si="2"/>
        <v>71</v>
      </c>
      <c r="I57" s="17">
        <v>77.78</v>
      </c>
      <c r="J57" s="18">
        <f t="shared" si="3"/>
        <v>73.712</v>
      </c>
      <c r="K57" s="19" t="s">
        <v>14</v>
      </c>
    </row>
    <row r="58" s="2" customFormat="1" ht="24" customHeight="1" spans="1:11">
      <c r="A58" s="14">
        <v>56</v>
      </c>
      <c r="B58" s="14" t="s">
        <v>114</v>
      </c>
      <c r="C58" s="14" t="s">
        <v>116</v>
      </c>
      <c r="D58" s="14">
        <v>70.6</v>
      </c>
      <c r="E58" s="14">
        <v>72.5</v>
      </c>
      <c r="F58" s="14">
        <v>71.55</v>
      </c>
      <c r="G58" s="14"/>
      <c r="H58" s="14">
        <f t="shared" si="2"/>
        <v>71.55</v>
      </c>
      <c r="I58" s="17">
        <v>74.96</v>
      </c>
      <c r="J58" s="18">
        <f t="shared" si="3"/>
        <v>72.914</v>
      </c>
      <c r="K58" s="19" t="s">
        <v>14</v>
      </c>
    </row>
    <row r="59" s="2" customFormat="1" ht="24" customHeight="1" spans="1:11">
      <c r="A59" s="14">
        <v>57</v>
      </c>
      <c r="B59" s="14" t="s">
        <v>117</v>
      </c>
      <c r="C59" s="14" t="s">
        <v>118</v>
      </c>
      <c r="D59" s="14">
        <v>74</v>
      </c>
      <c r="E59" s="14">
        <v>72</v>
      </c>
      <c r="F59" s="14">
        <v>73</v>
      </c>
      <c r="G59" s="14"/>
      <c r="H59" s="14">
        <f t="shared" si="2"/>
        <v>73</v>
      </c>
      <c r="I59" s="17">
        <v>80.68</v>
      </c>
      <c r="J59" s="18">
        <f t="shared" si="3"/>
        <v>76.072</v>
      </c>
      <c r="K59" s="19" t="s">
        <v>14</v>
      </c>
    </row>
    <row r="60" s="2" customFormat="1" ht="24" customHeight="1" spans="1:11">
      <c r="A60" s="14">
        <v>58</v>
      </c>
      <c r="B60" s="14" t="s">
        <v>119</v>
      </c>
      <c r="C60" s="14" t="s">
        <v>120</v>
      </c>
      <c r="D60" s="14">
        <v>74.3</v>
      </c>
      <c r="E60" s="14">
        <v>69</v>
      </c>
      <c r="F60" s="14">
        <v>71.65</v>
      </c>
      <c r="G60" s="14"/>
      <c r="H60" s="14">
        <f t="shared" si="2"/>
        <v>71.65</v>
      </c>
      <c r="I60" s="17">
        <v>75.36</v>
      </c>
      <c r="J60" s="18">
        <f t="shared" si="3"/>
        <v>73.134</v>
      </c>
      <c r="K60" s="21" t="s">
        <v>61</v>
      </c>
    </row>
    <row r="61" s="2" customFormat="1" ht="24" customHeight="1" spans="1:11">
      <c r="A61" s="14">
        <v>59</v>
      </c>
      <c r="B61" s="14" t="s">
        <v>121</v>
      </c>
      <c r="C61" s="14" t="s">
        <v>122</v>
      </c>
      <c r="D61" s="14">
        <v>70.8</v>
      </c>
      <c r="E61" s="14">
        <v>76</v>
      </c>
      <c r="F61" s="14">
        <v>73.4</v>
      </c>
      <c r="G61" s="14"/>
      <c r="H61" s="14">
        <f t="shared" si="2"/>
        <v>73.4</v>
      </c>
      <c r="I61" s="17">
        <v>77.74</v>
      </c>
      <c r="J61" s="18">
        <f t="shared" si="3"/>
        <v>75.136</v>
      </c>
      <c r="K61" s="19" t="s">
        <v>14</v>
      </c>
    </row>
    <row r="62" s="2" customFormat="1" ht="24" customHeight="1" spans="1:11">
      <c r="A62" s="14">
        <v>60</v>
      </c>
      <c r="B62" s="14" t="s">
        <v>123</v>
      </c>
      <c r="C62" s="14" t="s">
        <v>124</v>
      </c>
      <c r="D62" s="14">
        <v>68.5</v>
      </c>
      <c r="E62" s="14">
        <v>73.5</v>
      </c>
      <c r="F62" s="14">
        <v>71</v>
      </c>
      <c r="G62" s="14"/>
      <c r="H62" s="14">
        <f t="shared" si="2"/>
        <v>71</v>
      </c>
      <c r="I62" s="17">
        <v>79.46</v>
      </c>
      <c r="J62" s="18">
        <f t="shared" si="3"/>
        <v>74.384</v>
      </c>
      <c r="K62" s="19" t="s">
        <v>14</v>
      </c>
    </row>
    <row r="63" s="2" customFormat="1" ht="24" customHeight="1" spans="1:11">
      <c r="A63" s="14">
        <v>61</v>
      </c>
      <c r="B63" s="14" t="s">
        <v>125</v>
      </c>
      <c r="C63" s="14" t="s">
        <v>126</v>
      </c>
      <c r="D63" s="14">
        <v>79.7</v>
      </c>
      <c r="E63" s="14">
        <v>73.5</v>
      </c>
      <c r="F63" s="14">
        <v>76.6</v>
      </c>
      <c r="G63" s="14"/>
      <c r="H63" s="14">
        <f t="shared" si="2"/>
        <v>76.6</v>
      </c>
      <c r="I63" s="17">
        <v>77.28</v>
      </c>
      <c r="J63" s="18">
        <f t="shared" si="3"/>
        <v>76.872</v>
      </c>
      <c r="K63" s="19" t="s">
        <v>14</v>
      </c>
    </row>
    <row r="64" s="2" customFormat="1" ht="24" customHeight="1" spans="1:11">
      <c r="A64" s="14">
        <v>62</v>
      </c>
      <c r="B64" s="14" t="s">
        <v>125</v>
      </c>
      <c r="C64" s="14" t="s">
        <v>127</v>
      </c>
      <c r="D64" s="14">
        <v>69.9</v>
      </c>
      <c r="E64" s="14">
        <v>75</v>
      </c>
      <c r="F64" s="14">
        <v>72.45</v>
      </c>
      <c r="G64" s="14"/>
      <c r="H64" s="14">
        <f t="shared" si="2"/>
        <v>72.45</v>
      </c>
      <c r="I64" s="17">
        <v>77.36</v>
      </c>
      <c r="J64" s="18">
        <f t="shared" si="3"/>
        <v>74.414</v>
      </c>
      <c r="K64" s="19" t="s">
        <v>14</v>
      </c>
    </row>
    <row r="65" s="2" customFormat="1" ht="24" customHeight="1" spans="1:11">
      <c r="A65" s="14">
        <v>63</v>
      </c>
      <c r="B65" s="14" t="s">
        <v>125</v>
      </c>
      <c r="C65" s="14" t="s">
        <v>128</v>
      </c>
      <c r="D65" s="14">
        <v>71.6</v>
      </c>
      <c r="E65" s="14">
        <v>73</v>
      </c>
      <c r="F65" s="14">
        <v>72.3</v>
      </c>
      <c r="G65" s="14"/>
      <c r="H65" s="14">
        <f t="shared" si="2"/>
        <v>72.3</v>
      </c>
      <c r="I65" s="17">
        <v>76.3</v>
      </c>
      <c r="J65" s="18">
        <f t="shared" si="3"/>
        <v>73.9</v>
      </c>
      <c r="K65" s="19" t="s">
        <v>14</v>
      </c>
    </row>
    <row r="66" s="2" customFormat="1" ht="24" customHeight="1" spans="1:11">
      <c r="A66" s="14">
        <v>64</v>
      </c>
      <c r="B66" s="14" t="s">
        <v>125</v>
      </c>
      <c r="C66" s="14" t="s">
        <v>129</v>
      </c>
      <c r="D66" s="14">
        <v>71.3</v>
      </c>
      <c r="E66" s="14">
        <v>72.5</v>
      </c>
      <c r="F66" s="14">
        <v>71.9</v>
      </c>
      <c r="G66" s="14"/>
      <c r="H66" s="14">
        <f t="shared" si="2"/>
        <v>71.9</v>
      </c>
      <c r="I66" s="17">
        <v>76.86</v>
      </c>
      <c r="J66" s="18">
        <f t="shared" si="3"/>
        <v>73.884</v>
      </c>
      <c r="K66" s="19" t="s">
        <v>14</v>
      </c>
    </row>
    <row r="67" s="2" customFormat="1" ht="24" customHeight="1" spans="1:11">
      <c r="A67" s="14">
        <v>65</v>
      </c>
      <c r="B67" s="14" t="s">
        <v>130</v>
      </c>
      <c r="C67" s="14" t="s">
        <v>131</v>
      </c>
      <c r="D67" s="14">
        <v>72.9</v>
      </c>
      <c r="E67" s="14">
        <v>68.5</v>
      </c>
      <c r="F67" s="14">
        <v>70.7</v>
      </c>
      <c r="G67" s="14"/>
      <c r="H67" s="14">
        <f t="shared" ref="H67:H91" si="4">F67+G67</f>
        <v>70.7</v>
      </c>
      <c r="I67" s="17">
        <v>75.48</v>
      </c>
      <c r="J67" s="18">
        <f t="shared" ref="J67:J91" si="5">H67*0.6+I67*0.4</f>
        <v>72.612</v>
      </c>
      <c r="K67" s="19" t="s">
        <v>14</v>
      </c>
    </row>
    <row r="68" s="2" customFormat="1" ht="24" customHeight="1" spans="1:11">
      <c r="A68" s="14">
        <v>66</v>
      </c>
      <c r="B68" s="14" t="s">
        <v>132</v>
      </c>
      <c r="C68" s="14" t="s">
        <v>133</v>
      </c>
      <c r="D68" s="14">
        <v>76.3</v>
      </c>
      <c r="E68" s="14">
        <v>72</v>
      </c>
      <c r="F68" s="14">
        <v>74.15</v>
      </c>
      <c r="G68" s="14"/>
      <c r="H68" s="14">
        <f t="shared" si="4"/>
        <v>74.15</v>
      </c>
      <c r="I68" s="17">
        <v>77.28</v>
      </c>
      <c r="J68" s="18">
        <f t="shared" si="5"/>
        <v>75.402</v>
      </c>
      <c r="K68" s="19" t="s">
        <v>14</v>
      </c>
    </row>
    <row r="69" s="2" customFormat="1" ht="24" customHeight="1" spans="1:11">
      <c r="A69" s="14">
        <v>67</v>
      </c>
      <c r="B69" s="14" t="s">
        <v>134</v>
      </c>
      <c r="C69" s="14" t="s">
        <v>135</v>
      </c>
      <c r="D69" s="14">
        <v>65.9</v>
      </c>
      <c r="E69" s="14">
        <v>73</v>
      </c>
      <c r="F69" s="14">
        <v>69.45</v>
      </c>
      <c r="G69" s="14"/>
      <c r="H69" s="14">
        <f t="shared" si="4"/>
        <v>69.45</v>
      </c>
      <c r="I69" s="17">
        <v>75.52</v>
      </c>
      <c r="J69" s="18">
        <f t="shared" si="5"/>
        <v>71.878</v>
      </c>
      <c r="K69" s="19" t="s">
        <v>14</v>
      </c>
    </row>
    <row r="70" s="2" customFormat="1" ht="24" customHeight="1" spans="1:11">
      <c r="A70" s="14">
        <v>68</v>
      </c>
      <c r="B70" s="14" t="s">
        <v>136</v>
      </c>
      <c r="C70" s="14" t="s">
        <v>137</v>
      </c>
      <c r="D70" s="14">
        <v>76.4</v>
      </c>
      <c r="E70" s="14">
        <v>76</v>
      </c>
      <c r="F70" s="14">
        <v>76.2</v>
      </c>
      <c r="G70" s="14"/>
      <c r="H70" s="14">
        <f t="shared" si="4"/>
        <v>76.2</v>
      </c>
      <c r="I70" s="17">
        <v>76.16</v>
      </c>
      <c r="J70" s="18">
        <f t="shared" si="5"/>
        <v>76.184</v>
      </c>
      <c r="K70" s="19" t="s">
        <v>14</v>
      </c>
    </row>
    <row r="71" s="2" customFormat="1" ht="24" customHeight="1" spans="1:11">
      <c r="A71" s="14">
        <v>69</v>
      </c>
      <c r="B71" s="14" t="s">
        <v>138</v>
      </c>
      <c r="C71" s="14" t="s">
        <v>139</v>
      </c>
      <c r="D71" s="14">
        <v>72.3</v>
      </c>
      <c r="E71" s="14">
        <v>66.7</v>
      </c>
      <c r="F71" s="14">
        <v>69.5</v>
      </c>
      <c r="G71" s="14"/>
      <c r="H71" s="14">
        <f t="shared" si="4"/>
        <v>69.5</v>
      </c>
      <c r="I71" s="17">
        <v>78.78</v>
      </c>
      <c r="J71" s="18">
        <f t="shared" si="5"/>
        <v>73.212</v>
      </c>
      <c r="K71" s="19" t="s">
        <v>14</v>
      </c>
    </row>
    <row r="72" s="2" customFormat="1" ht="24" customHeight="1" spans="1:11">
      <c r="A72" s="14">
        <v>70</v>
      </c>
      <c r="B72" s="14" t="s">
        <v>140</v>
      </c>
      <c r="C72" s="14" t="s">
        <v>141</v>
      </c>
      <c r="D72" s="14">
        <v>62</v>
      </c>
      <c r="E72" s="14">
        <v>55.4</v>
      </c>
      <c r="F72" s="14">
        <v>58.7</v>
      </c>
      <c r="G72" s="14"/>
      <c r="H72" s="14">
        <f t="shared" si="4"/>
        <v>58.7</v>
      </c>
      <c r="I72" s="17">
        <v>74.28</v>
      </c>
      <c r="J72" s="18">
        <f t="shared" si="5"/>
        <v>64.932</v>
      </c>
      <c r="K72" s="19" t="s">
        <v>14</v>
      </c>
    </row>
    <row r="73" s="3" customFormat="1" ht="24" customHeight="1" spans="1:11">
      <c r="A73" s="14">
        <v>71</v>
      </c>
      <c r="B73" s="14" t="s">
        <v>142</v>
      </c>
      <c r="C73" s="14" t="s">
        <v>143</v>
      </c>
      <c r="D73" s="14">
        <v>69.7</v>
      </c>
      <c r="E73" s="14">
        <v>69.5</v>
      </c>
      <c r="F73" s="14">
        <v>69.6</v>
      </c>
      <c r="G73" s="14"/>
      <c r="H73" s="14">
        <f t="shared" si="4"/>
        <v>69.6</v>
      </c>
      <c r="I73" s="17">
        <v>78.14</v>
      </c>
      <c r="J73" s="18">
        <f t="shared" si="5"/>
        <v>73.016</v>
      </c>
      <c r="K73" s="19" t="s">
        <v>14</v>
      </c>
    </row>
    <row r="74" s="4" customFormat="1" ht="24" customHeight="1" spans="1:11">
      <c r="A74" s="14">
        <v>72</v>
      </c>
      <c r="B74" s="14" t="s">
        <v>144</v>
      </c>
      <c r="C74" s="14" t="s">
        <v>145</v>
      </c>
      <c r="D74" s="14">
        <v>61.7</v>
      </c>
      <c r="E74" s="14">
        <v>74</v>
      </c>
      <c r="F74" s="14">
        <v>67.85</v>
      </c>
      <c r="G74" s="14"/>
      <c r="H74" s="14">
        <f t="shared" si="4"/>
        <v>67.85</v>
      </c>
      <c r="I74" s="17">
        <v>77.66</v>
      </c>
      <c r="J74" s="18">
        <f t="shared" si="5"/>
        <v>71.774</v>
      </c>
      <c r="K74" s="19" t="s">
        <v>14</v>
      </c>
    </row>
    <row r="75" s="2" customFormat="1" ht="24" customHeight="1" spans="1:11">
      <c r="A75" s="14">
        <v>73</v>
      </c>
      <c r="B75" s="14" t="s">
        <v>146</v>
      </c>
      <c r="C75" s="14" t="s">
        <v>147</v>
      </c>
      <c r="D75" s="14">
        <v>66.9</v>
      </c>
      <c r="E75" s="14">
        <v>65.3</v>
      </c>
      <c r="F75" s="14">
        <v>66.1</v>
      </c>
      <c r="G75" s="14"/>
      <c r="H75" s="14">
        <f t="shared" si="4"/>
        <v>66.1</v>
      </c>
      <c r="I75" s="17">
        <v>76.68</v>
      </c>
      <c r="J75" s="18">
        <f t="shared" si="5"/>
        <v>70.332</v>
      </c>
      <c r="K75" s="19" t="s">
        <v>14</v>
      </c>
    </row>
    <row r="76" s="2" customFormat="1" ht="24" customHeight="1" spans="1:11">
      <c r="A76" s="14">
        <v>74</v>
      </c>
      <c r="B76" s="14" t="s">
        <v>148</v>
      </c>
      <c r="C76" s="14" t="s">
        <v>149</v>
      </c>
      <c r="D76" s="14">
        <v>81</v>
      </c>
      <c r="E76" s="14">
        <v>72.5</v>
      </c>
      <c r="F76" s="14">
        <v>76.75</v>
      </c>
      <c r="G76" s="14"/>
      <c r="H76" s="14">
        <f t="shared" si="4"/>
        <v>76.75</v>
      </c>
      <c r="I76" s="17">
        <v>79.6</v>
      </c>
      <c r="J76" s="18">
        <f t="shared" si="5"/>
        <v>77.89</v>
      </c>
      <c r="K76" s="19" t="s">
        <v>14</v>
      </c>
    </row>
    <row r="77" s="2" customFormat="1" ht="24" customHeight="1" spans="1:11">
      <c r="A77" s="14">
        <v>75</v>
      </c>
      <c r="B77" s="14" t="s">
        <v>150</v>
      </c>
      <c r="C77" s="14" t="s">
        <v>151</v>
      </c>
      <c r="D77" s="14">
        <v>70.9</v>
      </c>
      <c r="E77" s="14">
        <v>68</v>
      </c>
      <c r="F77" s="14">
        <v>69.45</v>
      </c>
      <c r="G77" s="14"/>
      <c r="H77" s="14">
        <f t="shared" si="4"/>
        <v>69.45</v>
      </c>
      <c r="I77" s="17">
        <v>77.5</v>
      </c>
      <c r="J77" s="18">
        <f t="shared" si="5"/>
        <v>72.67</v>
      </c>
      <c r="K77" s="19" t="s">
        <v>14</v>
      </c>
    </row>
    <row r="78" s="2" customFormat="1" ht="24" customHeight="1" spans="1:11">
      <c r="A78" s="14">
        <v>76</v>
      </c>
      <c r="B78" s="14" t="s">
        <v>152</v>
      </c>
      <c r="C78" s="14" t="s">
        <v>153</v>
      </c>
      <c r="D78" s="14">
        <v>83.7</v>
      </c>
      <c r="E78" s="14">
        <v>71.5</v>
      </c>
      <c r="F78" s="14">
        <v>77.6</v>
      </c>
      <c r="G78" s="14"/>
      <c r="H78" s="14">
        <f t="shared" si="4"/>
        <v>77.6</v>
      </c>
      <c r="I78" s="17">
        <v>79.2</v>
      </c>
      <c r="J78" s="18">
        <f t="shared" si="5"/>
        <v>78.24</v>
      </c>
      <c r="K78" s="19" t="s">
        <v>14</v>
      </c>
    </row>
    <row r="79" s="2" customFormat="1" ht="24" customHeight="1" spans="1:11">
      <c r="A79" s="14">
        <v>77</v>
      </c>
      <c r="B79" s="14" t="s">
        <v>154</v>
      </c>
      <c r="C79" s="14" t="s">
        <v>155</v>
      </c>
      <c r="D79" s="14">
        <v>74</v>
      </c>
      <c r="E79" s="14">
        <v>71.5</v>
      </c>
      <c r="F79" s="14">
        <v>72.75</v>
      </c>
      <c r="G79" s="14"/>
      <c r="H79" s="14">
        <f t="shared" si="4"/>
        <v>72.75</v>
      </c>
      <c r="I79" s="17">
        <v>77.9</v>
      </c>
      <c r="J79" s="18">
        <f t="shared" si="5"/>
        <v>74.81</v>
      </c>
      <c r="K79" s="19" t="s">
        <v>14</v>
      </c>
    </row>
    <row r="80" s="2" customFormat="1" ht="24" customHeight="1" spans="1:11">
      <c r="A80" s="14">
        <v>78</v>
      </c>
      <c r="B80" s="14" t="s">
        <v>156</v>
      </c>
      <c r="C80" s="14" t="s">
        <v>157</v>
      </c>
      <c r="D80" s="14">
        <v>77.7</v>
      </c>
      <c r="E80" s="14">
        <v>51.6</v>
      </c>
      <c r="F80" s="14">
        <v>64.65</v>
      </c>
      <c r="G80" s="14"/>
      <c r="H80" s="14">
        <f t="shared" si="4"/>
        <v>64.65</v>
      </c>
      <c r="I80" s="17">
        <v>78.1</v>
      </c>
      <c r="J80" s="18">
        <f t="shared" si="5"/>
        <v>70.03</v>
      </c>
      <c r="K80" s="19" t="s">
        <v>14</v>
      </c>
    </row>
    <row r="81" s="2" customFormat="1" ht="24" customHeight="1" spans="1:11">
      <c r="A81" s="14">
        <v>79</v>
      </c>
      <c r="B81" s="14" t="s">
        <v>158</v>
      </c>
      <c r="C81" s="14" t="s">
        <v>159</v>
      </c>
      <c r="D81" s="14">
        <v>69.8</v>
      </c>
      <c r="E81" s="14">
        <v>74.5</v>
      </c>
      <c r="F81" s="14">
        <v>72.15</v>
      </c>
      <c r="G81" s="14"/>
      <c r="H81" s="14">
        <f t="shared" si="4"/>
        <v>72.15</v>
      </c>
      <c r="I81" s="17">
        <v>77.1</v>
      </c>
      <c r="J81" s="18">
        <f t="shared" si="5"/>
        <v>74.13</v>
      </c>
      <c r="K81" s="19" t="s">
        <v>14</v>
      </c>
    </row>
    <row r="82" s="2" customFormat="1" ht="24" customHeight="1" spans="1:11">
      <c r="A82" s="14">
        <v>80</v>
      </c>
      <c r="B82" s="14" t="s">
        <v>160</v>
      </c>
      <c r="C82" s="14" t="s">
        <v>161</v>
      </c>
      <c r="D82" s="14">
        <v>68.1</v>
      </c>
      <c r="E82" s="14">
        <v>76</v>
      </c>
      <c r="F82" s="14">
        <v>72.05</v>
      </c>
      <c r="G82" s="14"/>
      <c r="H82" s="14">
        <f t="shared" si="4"/>
        <v>72.05</v>
      </c>
      <c r="I82" s="17">
        <v>77.5</v>
      </c>
      <c r="J82" s="18">
        <f t="shared" si="5"/>
        <v>74.23</v>
      </c>
      <c r="K82" s="19" t="s">
        <v>14</v>
      </c>
    </row>
    <row r="83" s="2" customFormat="1" ht="24" customHeight="1" spans="1:11">
      <c r="A83" s="14">
        <v>81</v>
      </c>
      <c r="B83" s="14" t="s">
        <v>162</v>
      </c>
      <c r="C83" s="14" t="s">
        <v>163</v>
      </c>
      <c r="D83" s="14">
        <v>71.1</v>
      </c>
      <c r="E83" s="14">
        <v>70</v>
      </c>
      <c r="F83" s="14">
        <v>70.55</v>
      </c>
      <c r="G83" s="14"/>
      <c r="H83" s="14">
        <f t="shared" si="4"/>
        <v>70.55</v>
      </c>
      <c r="I83" s="17">
        <v>78.7</v>
      </c>
      <c r="J83" s="18">
        <f t="shared" si="5"/>
        <v>73.81</v>
      </c>
      <c r="K83" s="19" t="s">
        <v>14</v>
      </c>
    </row>
    <row r="84" s="2" customFormat="1" ht="24" customHeight="1" spans="1:11">
      <c r="A84" s="14">
        <v>82</v>
      </c>
      <c r="B84" s="14" t="s">
        <v>164</v>
      </c>
      <c r="C84" s="14" t="s">
        <v>165</v>
      </c>
      <c r="D84" s="14">
        <v>78.4</v>
      </c>
      <c r="E84" s="14">
        <v>73</v>
      </c>
      <c r="F84" s="14">
        <v>75.7</v>
      </c>
      <c r="G84" s="14"/>
      <c r="H84" s="14">
        <f t="shared" si="4"/>
        <v>75.7</v>
      </c>
      <c r="I84" s="17">
        <v>77.74</v>
      </c>
      <c r="J84" s="18">
        <f t="shared" si="5"/>
        <v>76.516</v>
      </c>
      <c r="K84" s="19" t="s">
        <v>14</v>
      </c>
    </row>
    <row r="85" s="2" customFormat="1" ht="24" customHeight="1" spans="1:11">
      <c r="A85" s="14">
        <v>83</v>
      </c>
      <c r="B85" s="14" t="s">
        <v>166</v>
      </c>
      <c r="C85" s="14" t="s">
        <v>167</v>
      </c>
      <c r="D85" s="14">
        <v>64.7</v>
      </c>
      <c r="E85" s="14">
        <v>73.5</v>
      </c>
      <c r="F85" s="14">
        <v>69.1</v>
      </c>
      <c r="G85" s="14"/>
      <c r="H85" s="14">
        <f t="shared" si="4"/>
        <v>69.1</v>
      </c>
      <c r="I85" s="17">
        <v>76.02</v>
      </c>
      <c r="J85" s="18">
        <f t="shared" si="5"/>
        <v>71.868</v>
      </c>
      <c r="K85" s="19" t="s">
        <v>14</v>
      </c>
    </row>
    <row r="86" s="2" customFormat="1" ht="24" customHeight="1" spans="1:11">
      <c r="A86" s="14">
        <v>84</v>
      </c>
      <c r="B86" s="14" t="s">
        <v>168</v>
      </c>
      <c r="C86" s="14" t="s">
        <v>169</v>
      </c>
      <c r="D86" s="14">
        <v>67.3</v>
      </c>
      <c r="E86" s="14">
        <v>75</v>
      </c>
      <c r="F86" s="14">
        <v>71.15</v>
      </c>
      <c r="G86" s="14"/>
      <c r="H86" s="14">
        <f t="shared" si="4"/>
        <v>71.15</v>
      </c>
      <c r="I86" s="17">
        <v>79.72</v>
      </c>
      <c r="J86" s="18">
        <f t="shared" si="5"/>
        <v>74.578</v>
      </c>
      <c r="K86" s="19" t="s">
        <v>14</v>
      </c>
    </row>
    <row r="87" s="2" customFormat="1" ht="24" customHeight="1" spans="1:11">
      <c r="A87" s="14">
        <v>85</v>
      </c>
      <c r="B87" s="14" t="s">
        <v>170</v>
      </c>
      <c r="C87" s="14" t="s">
        <v>171</v>
      </c>
      <c r="D87" s="14">
        <v>82</v>
      </c>
      <c r="E87" s="14">
        <v>71.5</v>
      </c>
      <c r="F87" s="14">
        <v>76.75</v>
      </c>
      <c r="G87" s="14"/>
      <c r="H87" s="14">
        <f t="shared" si="4"/>
        <v>76.75</v>
      </c>
      <c r="I87" s="17">
        <v>78.04</v>
      </c>
      <c r="J87" s="18">
        <f t="shared" si="5"/>
        <v>77.266</v>
      </c>
      <c r="K87" s="19" t="s">
        <v>14</v>
      </c>
    </row>
    <row r="88" s="2" customFormat="1" ht="24" customHeight="1" spans="1:11">
      <c r="A88" s="14">
        <v>86</v>
      </c>
      <c r="B88" s="14" t="s">
        <v>172</v>
      </c>
      <c r="C88" s="14" t="s">
        <v>173</v>
      </c>
      <c r="D88" s="14">
        <v>69.9</v>
      </c>
      <c r="E88" s="14">
        <v>75</v>
      </c>
      <c r="F88" s="14">
        <v>72.45</v>
      </c>
      <c r="G88" s="14"/>
      <c r="H88" s="14">
        <f t="shared" si="4"/>
        <v>72.45</v>
      </c>
      <c r="I88" s="17">
        <v>79.3</v>
      </c>
      <c r="J88" s="18">
        <f t="shared" si="5"/>
        <v>75.19</v>
      </c>
      <c r="K88" s="19" t="s">
        <v>14</v>
      </c>
    </row>
    <row r="89" s="2" customFormat="1" ht="24" customHeight="1" spans="1:11">
      <c r="A89" s="14">
        <v>87</v>
      </c>
      <c r="B89" s="14" t="s">
        <v>174</v>
      </c>
      <c r="C89" s="14" t="s">
        <v>175</v>
      </c>
      <c r="D89" s="14">
        <v>77.8</v>
      </c>
      <c r="E89" s="14">
        <v>68</v>
      </c>
      <c r="F89" s="14">
        <v>72.9</v>
      </c>
      <c r="G89" s="14"/>
      <c r="H89" s="14">
        <f t="shared" si="4"/>
        <v>72.9</v>
      </c>
      <c r="I89" s="17">
        <v>75.52</v>
      </c>
      <c r="J89" s="18">
        <f t="shared" si="5"/>
        <v>73.948</v>
      </c>
      <c r="K89" s="19" t="s">
        <v>14</v>
      </c>
    </row>
    <row r="90" s="2" customFormat="1" ht="24" customHeight="1" spans="1:11">
      <c r="A90" s="14">
        <v>88</v>
      </c>
      <c r="B90" s="14" t="s">
        <v>176</v>
      </c>
      <c r="C90" s="14" t="s">
        <v>177</v>
      </c>
      <c r="D90" s="14">
        <v>80.6</v>
      </c>
      <c r="E90" s="14">
        <v>74.5</v>
      </c>
      <c r="F90" s="14">
        <v>77.55</v>
      </c>
      <c r="G90" s="14"/>
      <c r="H90" s="14">
        <f t="shared" si="4"/>
        <v>77.55</v>
      </c>
      <c r="I90" s="17">
        <v>76.14</v>
      </c>
      <c r="J90" s="18">
        <f t="shared" si="5"/>
        <v>76.986</v>
      </c>
      <c r="K90" s="19" t="s">
        <v>14</v>
      </c>
    </row>
    <row r="91" s="2" customFormat="1" ht="24" customHeight="1" spans="1:11">
      <c r="A91" s="14">
        <v>89</v>
      </c>
      <c r="B91" s="14" t="s">
        <v>178</v>
      </c>
      <c r="C91" s="14" t="s">
        <v>179</v>
      </c>
      <c r="D91" s="14">
        <v>79.3</v>
      </c>
      <c r="E91" s="14">
        <v>71.5</v>
      </c>
      <c r="F91" s="14">
        <v>75.4</v>
      </c>
      <c r="G91" s="14"/>
      <c r="H91" s="14">
        <f t="shared" si="4"/>
        <v>75.4</v>
      </c>
      <c r="I91" s="17">
        <v>76.18</v>
      </c>
      <c r="J91" s="18">
        <f t="shared" si="5"/>
        <v>75.712</v>
      </c>
      <c r="K91" s="19" t="s">
        <v>14</v>
      </c>
    </row>
    <row r="92" s="2" customFormat="1" ht="24" customHeight="1" spans="9:11">
      <c r="I92" s="7"/>
      <c r="J92" s="8"/>
      <c r="K92" s="8"/>
    </row>
    <row r="93" s="2" customFormat="1" ht="24" customHeight="1" spans="9:11">
      <c r="I93" s="7"/>
      <c r="J93" s="8"/>
      <c r="K93" s="8"/>
    </row>
    <row r="94" s="2" customFormat="1" ht="24" customHeight="1" spans="9:11">
      <c r="I94" s="7"/>
      <c r="J94" s="8"/>
      <c r="K94" s="8"/>
    </row>
    <row r="95" s="2" customFormat="1" ht="24" customHeight="1" spans="9:11">
      <c r="I95" s="7"/>
      <c r="J95" s="8"/>
      <c r="K95" s="8"/>
    </row>
    <row r="96" s="2" customFormat="1" ht="24" customHeight="1" spans="9:11">
      <c r="I96" s="7"/>
      <c r="J96" s="8"/>
      <c r="K96" s="8"/>
    </row>
    <row r="97" s="2" customFormat="1" ht="24" customHeight="1" spans="9:11">
      <c r="I97" s="7"/>
      <c r="J97" s="8"/>
      <c r="K97" s="8"/>
    </row>
    <row r="98" s="2" customFormat="1" ht="24" customHeight="1" spans="9:11">
      <c r="I98" s="7"/>
      <c r="J98" s="8"/>
      <c r="K98" s="8"/>
    </row>
    <row r="99" s="2" customFormat="1" ht="24" customHeight="1" spans="9:11">
      <c r="I99" s="7"/>
      <c r="J99" s="8"/>
      <c r="K99" s="8"/>
    </row>
    <row r="100" s="2" customFormat="1" ht="24" customHeight="1" spans="9:11">
      <c r="I100" s="7"/>
      <c r="J100" s="8"/>
      <c r="K100" s="8"/>
    </row>
    <row r="101" s="2" customFormat="1" ht="24" customHeight="1" spans="9:11">
      <c r="I101" s="7"/>
      <c r="J101" s="8"/>
      <c r="K101" s="8"/>
    </row>
    <row r="102" s="2" customFormat="1" ht="24" customHeight="1" spans="9:11">
      <c r="I102" s="7"/>
      <c r="J102" s="8"/>
      <c r="K102" s="8"/>
    </row>
    <row r="103" s="2" customFormat="1" ht="24" customHeight="1" spans="9:11">
      <c r="I103" s="7"/>
      <c r="J103" s="8"/>
      <c r="K103" s="8"/>
    </row>
    <row r="104" s="2" customFormat="1" ht="24" customHeight="1" spans="9:11">
      <c r="I104" s="7"/>
      <c r="J104" s="8"/>
      <c r="K104" s="8"/>
    </row>
    <row r="105" s="2" customFormat="1" ht="24" customHeight="1" spans="9:11">
      <c r="I105" s="7"/>
      <c r="J105" s="8"/>
      <c r="K105" s="8"/>
    </row>
    <row r="106" s="2" customFormat="1" ht="24" customHeight="1" spans="9:11">
      <c r="I106" s="7"/>
      <c r="J106" s="8"/>
      <c r="K106" s="8"/>
    </row>
    <row r="107" s="2" customFormat="1" ht="24" customHeight="1" spans="9:11">
      <c r="I107" s="7"/>
      <c r="J107" s="8"/>
      <c r="K107" s="8"/>
    </row>
    <row r="108" s="2" customFormat="1" ht="24" customHeight="1" spans="9:11">
      <c r="I108" s="7"/>
      <c r="J108" s="8"/>
      <c r="K108" s="8"/>
    </row>
    <row r="109" s="2" customFormat="1" ht="24" customHeight="1" spans="9:11">
      <c r="I109" s="7"/>
      <c r="J109" s="8"/>
      <c r="K109" s="8"/>
    </row>
    <row r="110" s="2" customFormat="1" ht="24" customHeight="1" spans="9:11">
      <c r="I110" s="7"/>
      <c r="J110" s="8"/>
      <c r="K110" s="8"/>
    </row>
    <row r="111" s="2" customFormat="1" ht="24" customHeight="1" spans="9:11">
      <c r="I111" s="7"/>
      <c r="J111" s="8"/>
      <c r="K111" s="8"/>
    </row>
    <row r="112" s="2" customFormat="1" ht="24" customHeight="1" spans="9:11">
      <c r="I112" s="7"/>
      <c r="J112" s="8"/>
      <c r="K112" s="8"/>
    </row>
    <row r="113" s="2" customFormat="1" ht="24" customHeight="1" spans="9:11">
      <c r="I113" s="7"/>
      <c r="J113" s="8"/>
      <c r="K113" s="8"/>
    </row>
    <row r="114" s="2" customFormat="1" ht="24" customHeight="1" spans="9:11">
      <c r="I114" s="7"/>
      <c r="J114" s="8"/>
      <c r="K114" s="8"/>
    </row>
    <row r="115" s="2" customFormat="1" ht="24" customHeight="1" spans="9:11">
      <c r="I115" s="7"/>
      <c r="J115" s="8"/>
      <c r="K115" s="8"/>
    </row>
    <row r="116" s="2" customFormat="1" ht="24" customHeight="1" spans="9:11">
      <c r="I116" s="7"/>
      <c r="J116" s="8"/>
      <c r="K116" s="8"/>
    </row>
    <row r="117" s="2" customFormat="1" ht="24" customHeight="1" spans="9:11">
      <c r="I117" s="7"/>
      <c r="J117" s="8"/>
      <c r="K117" s="8"/>
    </row>
    <row r="118" s="2" customFormat="1" ht="24" customHeight="1" spans="9:11">
      <c r="I118" s="7"/>
      <c r="J118" s="8"/>
      <c r="K118" s="8"/>
    </row>
    <row r="119" s="2" customFormat="1" ht="24" customHeight="1" spans="9:11">
      <c r="I119" s="7"/>
      <c r="J119" s="8"/>
      <c r="K119" s="8"/>
    </row>
    <row r="120" s="2" customFormat="1" ht="24" customHeight="1" spans="9:11">
      <c r="I120" s="7"/>
      <c r="J120" s="8"/>
      <c r="K120" s="8"/>
    </row>
    <row r="121" s="2" customFormat="1" ht="24" customHeight="1" spans="9:11">
      <c r="I121" s="7"/>
      <c r="J121" s="8"/>
      <c r="K121" s="8"/>
    </row>
    <row r="122" s="2" customFormat="1" ht="24" customHeight="1" spans="9:11">
      <c r="I122" s="7"/>
      <c r="J122" s="8"/>
      <c r="K122" s="8"/>
    </row>
    <row r="123" s="2" customFormat="1" ht="24" customHeight="1" spans="9:11">
      <c r="I123" s="7"/>
      <c r="J123" s="8"/>
      <c r="K123" s="8"/>
    </row>
    <row r="124" s="2" customFormat="1" ht="24" customHeight="1" spans="9:11">
      <c r="I124" s="7"/>
      <c r="J124" s="8"/>
      <c r="K124" s="8"/>
    </row>
    <row r="125" s="2" customFormat="1" ht="24" customHeight="1" spans="9:11">
      <c r="I125" s="7"/>
      <c r="J125" s="8"/>
      <c r="K125" s="8"/>
    </row>
    <row r="126" s="2" customFormat="1" ht="24" customHeight="1" spans="9:11">
      <c r="I126" s="7"/>
      <c r="J126" s="8"/>
      <c r="K126" s="8"/>
    </row>
    <row r="127" s="2" customFormat="1" ht="24" customHeight="1" spans="9:11">
      <c r="I127" s="7"/>
      <c r="J127" s="8"/>
      <c r="K127" s="8"/>
    </row>
    <row r="128" s="2" customFormat="1" ht="24" customHeight="1" spans="9:11">
      <c r="I128" s="7"/>
      <c r="J128" s="8"/>
      <c r="K128" s="8"/>
    </row>
    <row r="129" s="2" customFormat="1" ht="24" customHeight="1" spans="9:11">
      <c r="I129" s="7"/>
      <c r="J129" s="8"/>
      <c r="K129" s="8"/>
    </row>
    <row r="130" s="2" customFormat="1" ht="24" customHeight="1" spans="9:11">
      <c r="I130" s="7"/>
      <c r="J130" s="8"/>
      <c r="K130" s="8"/>
    </row>
    <row r="131" s="2" customFormat="1" ht="24" customHeight="1" spans="9:11">
      <c r="I131" s="7"/>
      <c r="J131" s="8"/>
      <c r="K131" s="8"/>
    </row>
    <row r="132" s="2" customFormat="1" ht="24" customHeight="1" spans="9:11">
      <c r="I132" s="7"/>
      <c r="J132" s="8"/>
      <c r="K132" s="8"/>
    </row>
    <row r="133" s="2" customFormat="1" ht="24" customHeight="1" spans="9:11">
      <c r="I133" s="7"/>
      <c r="J133" s="8"/>
      <c r="K133" s="8"/>
    </row>
    <row r="134" s="2" customFormat="1" ht="24" customHeight="1" spans="9:11">
      <c r="I134" s="7"/>
      <c r="J134" s="8"/>
      <c r="K134" s="8"/>
    </row>
    <row r="135" s="2" customFormat="1" ht="24" customHeight="1" spans="9:11">
      <c r="I135" s="7"/>
      <c r="J135" s="8"/>
      <c r="K135" s="8"/>
    </row>
    <row r="136" s="2" customFormat="1" ht="24" customHeight="1" spans="9:11">
      <c r="I136" s="7"/>
      <c r="J136" s="8"/>
      <c r="K136" s="8"/>
    </row>
    <row r="137" s="2" customFormat="1" ht="24" customHeight="1" spans="9:11">
      <c r="I137" s="7"/>
      <c r="J137" s="8"/>
      <c r="K137" s="8"/>
    </row>
    <row r="138" s="2" customFormat="1" ht="24" customHeight="1" spans="9:11">
      <c r="I138" s="7"/>
      <c r="J138" s="8"/>
      <c r="K138" s="8"/>
    </row>
    <row r="139" s="2" customFormat="1" ht="24" customHeight="1" spans="9:11">
      <c r="I139" s="7"/>
      <c r="J139" s="8"/>
      <c r="K139" s="8"/>
    </row>
    <row r="140" s="2" customFormat="1" ht="24" customHeight="1" spans="9:11">
      <c r="I140" s="7"/>
      <c r="J140" s="8"/>
      <c r="K140" s="8"/>
    </row>
    <row r="141" s="2" customFormat="1" ht="24" customHeight="1" spans="9:11">
      <c r="I141" s="7"/>
      <c r="J141" s="8"/>
      <c r="K141" s="8"/>
    </row>
    <row r="142" s="2" customFormat="1" ht="24" customHeight="1" spans="9:11">
      <c r="I142" s="7"/>
      <c r="J142" s="8"/>
      <c r="K142" s="8"/>
    </row>
    <row r="143" s="2" customFormat="1" ht="24" customHeight="1" spans="9:11">
      <c r="I143" s="7"/>
      <c r="J143" s="8"/>
      <c r="K143" s="8"/>
    </row>
    <row r="144" s="2" customFormat="1" ht="24" customHeight="1" spans="9:11">
      <c r="I144" s="7"/>
      <c r="J144" s="8"/>
      <c r="K144" s="8"/>
    </row>
    <row r="145" s="2" customFormat="1" ht="24" customHeight="1" spans="9:11">
      <c r="I145" s="7"/>
      <c r="J145" s="8"/>
      <c r="K145" s="8"/>
    </row>
    <row r="146" s="2" customFormat="1" ht="24" customHeight="1" spans="9:11">
      <c r="I146" s="7"/>
      <c r="J146" s="8"/>
      <c r="K146" s="8"/>
    </row>
    <row r="147" s="2" customFormat="1" ht="24" customHeight="1" spans="9:11">
      <c r="I147" s="7"/>
      <c r="J147" s="8"/>
      <c r="K147" s="8"/>
    </row>
    <row r="148" s="2" customFormat="1" ht="24" customHeight="1" spans="9:11">
      <c r="I148" s="7"/>
      <c r="J148" s="8"/>
      <c r="K148" s="8"/>
    </row>
    <row r="149" s="2" customFormat="1" ht="24" customHeight="1" spans="9:11">
      <c r="I149" s="7"/>
      <c r="J149" s="8"/>
      <c r="K149" s="8"/>
    </row>
    <row r="150" s="2" customFormat="1" ht="24" customHeight="1" spans="9:11">
      <c r="I150" s="7"/>
      <c r="J150" s="8"/>
      <c r="K150" s="8"/>
    </row>
    <row r="151" s="2" customFormat="1" ht="24" customHeight="1" spans="9:11">
      <c r="I151" s="7"/>
      <c r="J151" s="8"/>
      <c r="K151" s="8"/>
    </row>
    <row r="152" s="2" customFormat="1" ht="24" customHeight="1" spans="9:11">
      <c r="I152" s="7"/>
      <c r="J152" s="8"/>
      <c r="K152" s="8"/>
    </row>
    <row r="153" s="2" customFormat="1" ht="24" customHeight="1" spans="9:11">
      <c r="I153" s="7"/>
      <c r="J153" s="8"/>
      <c r="K153" s="8"/>
    </row>
    <row r="154" s="2" customFormat="1" ht="24" customHeight="1" spans="9:11">
      <c r="I154" s="7"/>
      <c r="J154" s="8"/>
      <c r="K154" s="8"/>
    </row>
    <row r="155" s="2" customFormat="1" ht="24" customHeight="1" spans="9:11">
      <c r="I155" s="7"/>
      <c r="J155" s="8"/>
      <c r="K155" s="8"/>
    </row>
    <row r="156" s="2" customFormat="1" ht="24" customHeight="1" spans="9:11">
      <c r="I156" s="7"/>
      <c r="J156" s="8"/>
      <c r="K156" s="8"/>
    </row>
    <row r="157" s="2" customFormat="1" ht="24" customHeight="1" spans="9:11">
      <c r="I157" s="7"/>
      <c r="J157" s="8"/>
      <c r="K157" s="8"/>
    </row>
    <row r="158" s="2" customFormat="1" ht="24" customHeight="1" spans="9:11">
      <c r="I158" s="7"/>
      <c r="J158" s="8"/>
      <c r="K158" s="8"/>
    </row>
    <row r="159" s="2" customFormat="1" ht="24" customHeight="1" spans="9:11">
      <c r="I159" s="7"/>
      <c r="J159" s="8"/>
      <c r="K159" s="8"/>
    </row>
    <row r="160" s="2" customFormat="1" ht="24" customHeight="1" spans="9:11">
      <c r="I160" s="7"/>
      <c r="J160" s="8"/>
      <c r="K160" s="8"/>
    </row>
    <row r="161" s="2" customFormat="1" ht="24" customHeight="1" spans="9:11">
      <c r="I161" s="7"/>
      <c r="J161" s="8"/>
      <c r="K161" s="8"/>
    </row>
    <row r="162" s="2" customFormat="1" ht="24" customHeight="1" spans="9:11">
      <c r="I162" s="7"/>
      <c r="J162" s="8"/>
      <c r="K162" s="8"/>
    </row>
    <row r="163" s="2" customFormat="1" ht="24" customHeight="1" spans="9:11">
      <c r="I163" s="7"/>
      <c r="J163" s="8"/>
      <c r="K163" s="8"/>
    </row>
    <row r="164" s="2" customFormat="1" ht="24" customHeight="1" spans="9:11">
      <c r="I164" s="7"/>
      <c r="J164" s="8"/>
      <c r="K164" s="8"/>
    </row>
    <row r="165" s="2" customFormat="1" ht="24" customHeight="1" spans="9:11">
      <c r="I165" s="7"/>
      <c r="J165" s="8"/>
      <c r="K165" s="8"/>
    </row>
    <row r="166" s="2" customFormat="1" ht="24" customHeight="1" spans="9:11">
      <c r="I166" s="7"/>
      <c r="J166" s="8"/>
      <c r="K166" s="8"/>
    </row>
    <row r="167" s="2" customFormat="1" ht="24" customHeight="1" spans="9:11">
      <c r="I167" s="7"/>
      <c r="J167" s="8"/>
      <c r="K167" s="8"/>
    </row>
    <row r="168" s="2" customFormat="1" ht="24" customHeight="1" spans="9:11">
      <c r="I168" s="7"/>
      <c r="J168" s="8"/>
      <c r="K168" s="8"/>
    </row>
    <row r="169" s="2" customFormat="1" ht="24" customHeight="1" spans="9:11">
      <c r="I169" s="7"/>
      <c r="J169" s="8"/>
      <c r="K169" s="8"/>
    </row>
    <row r="170" s="2" customFormat="1" ht="24" customHeight="1" spans="9:11">
      <c r="I170" s="7"/>
      <c r="J170" s="8"/>
      <c r="K170" s="8"/>
    </row>
    <row r="171" s="2" customFormat="1" ht="24" customHeight="1" spans="9:11">
      <c r="I171" s="7"/>
      <c r="J171" s="8"/>
      <c r="K171" s="8"/>
    </row>
    <row r="172" s="2" customFormat="1" ht="24" customHeight="1" spans="9:11">
      <c r="I172" s="7"/>
      <c r="J172" s="8"/>
      <c r="K172" s="8"/>
    </row>
    <row r="173" s="2" customFormat="1" ht="24" customHeight="1" spans="9:11">
      <c r="I173" s="7"/>
      <c r="J173" s="8"/>
      <c r="K173" s="8"/>
    </row>
  </sheetData>
  <sortState ref="A3:M253">
    <sortCondition ref="B3:B253"/>
    <sortCondition ref="J3:J253" descending="1"/>
  </sortState>
  <mergeCells count="1">
    <mergeCell ref="A1:K1"/>
  </mergeCells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悦宸</cp:lastModifiedBy>
  <dcterms:created xsi:type="dcterms:W3CDTF">2019-12-17T09:51:00Z</dcterms:created>
  <cp:lastPrinted>2020-09-27T09:04:00Z</cp:lastPrinted>
  <dcterms:modified xsi:type="dcterms:W3CDTF">2020-09-28T01:13:59Z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